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D27A8D3D-7DAB-4A4D-B9F7-167968A21706}" xr6:coauthVersionLast="47" xr6:coauthVersionMax="47" xr10:uidLastSave="{00000000-0000-0000-0000-000000000000}"/>
  <workbookProtection workbookAlgorithmName="SHA-512" workbookHashValue="yLn8aHXS/CJI5eS2qz9CBYnivmBy7XU38CVt9SNW8kCOcwP4LmwilQxw7IKgN/LQSDYBciDM1oq9ss6lGUtahA==" workbookSaltValue="XCv1VndAwwosud1APkgnxg==" workbookSpinCount="100000" lockStructure="1"/>
  <bookViews>
    <workbookView xWindow="28680" yWindow="-120" windowWidth="29040" windowHeight="15720" xr2:uid="{2B7B2343-CB07-400D-9CCB-E156C3ED4990}"/>
  </bookViews>
  <sheets>
    <sheet name="Lote 01" sheetId="1" r:id="rId1"/>
    <sheet name="LISTAS" sheetId="3" state="hidden" r:id="rId2"/>
  </sheets>
  <definedNames>
    <definedName name="_xlnm._FilterDatabase" localSheetId="0" hidden="1">'Lote 01'!$B$17:$Q$17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J232" i="1" s="1"/>
  <c r="K232" i="1" s="1"/>
  <c r="L232" i="1" s="1"/>
  <c r="H233" i="1"/>
  <c r="H234" i="1"/>
  <c r="J234" i="1" s="1"/>
  <c r="K234" i="1" s="1"/>
  <c r="L234" i="1" s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19" i="1"/>
  <c r="H18" i="1"/>
  <c r="J18" i="1"/>
  <c r="K18" i="1" s="1"/>
  <c r="J231" i="1"/>
  <c r="K231" i="1" s="1"/>
  <c r="L231" i="1" s="1"/>
  <c r="J233" i="1"/>
  <c r="K233" i="1" s="1"/>
  <c r="L233" i="1" s="1"/>
  <c r="J235" i="1"/>
  <c r="K235" i="1" s="1"/>
  <c r="L235" i="1" s="1"/>
  <c r="J236" i="1"/>
  <c r="K236" i="1"/>
  <c r="L236" i="1" s="1"/>
  <c r="G16" i="1"/>
  <c r="N236" i="1" l="1"/>
  <c r="Q236" i="1" s="1"/>
  <c r="N235" i="1"/>
  <c r="Q235" i="1" s="1"/>
  <c r="N234" i="1"/>
  <c r="Q234" i="1" s="1"/>
  <c r="N233" i="1"/>
  <c r="Q233" i="1" s="1"/>
  <c r="N232" i="1"/>
  <c r="Q232" i="1" s="1"/>
  <c r="N231" i="1"/>
  <c r="Q231" i="1" s="1"/>
  <c r="M236" i="1"/>
  <c r="P236" i="1" s="1"/>
  <c r="M235" i="1"/>
  <c r="P235" i="1" s="1"/>
  <c r="M234" i="1"/>
  <c r="P234" i="1" s="1"/>
  <c r="M233" i="1"/>
  <c r="P233" i="1" s="1"/>
  <c r="M232" i="1"/>
  <c r="P232" i="1" s="1"/>
  <c r="M231" i="1"/>
  <c r="P231" i="1" s="1"/>
  <c r="O236" i="1" l="1"/>
  <c r="O231" i="1"/>
  <c r="O235" i="1"/>
  <c r="O233" i="1"/>
  <c r="O234" i="1"/>
  <c r="O232" i="1"/>
  <c r="D10" i="1" l="1"/>
  <c r="AA13" i="1" l="1"/>
  <c r="X13" i="1"/>
  <c r="AA12" i="1"/>
  <c r="Z12" i="1"/>
  <c r="Y12" i="1"/>
  <c r="AA11" i="1"/>
  <c r="Z11" i="1"/>
  <c r="X11" i="1"/>
  <c r="AA10" i="1"/>
  <c r="Y10" i="1"/>
  <c r="X10" i="1"/>
  <c r="U13" i="1"/>
  <c r="R13" i="1"/>
  <c r="U12" i="1"/>
  <c r="T12" i="1"/>
  <c r="S12" i="1"/>
  <c r="U11" i="1"/>
  <c r="T11" i="1"/>
  <c r="S11" i="1"/>
  <c r="R11" i="1"/>
  <c r="T10" i="1"/>
  <c r="R10" i="1"/>
  <c r="H12" i="1"/>
  <c r="V13" i="1"/>
  <c r="V12" i="1"/>
  <c r="V11" i="1"/>
  <c r="V10" i="1"/>
  <c r="P13" i="1"/>
  <c r="P12" i="1"/>
  <c r="Q11" i="1"/>
  <c r="P11" i="1"/>
  <c r="P10" i="1"/>
  <c r="J13" i="1"/>
  <c r="J12" i="1"/>
  <c r="J11" i="1"/>
  <c r="J10" i="1"/>
  <c r="D11" i="1"/>
  <c r="D12" i="1"/>
  <c r="D13" i="1"/>
  <c r="M18" i="1" l="1"/>
  <c r="J277" i="1"/>
  <c r="K277" i="1" s="1"/>
  <c r="J278" i="1"/>
  <c r="K278" i="1" s="1"/>
  <c r="J279" i="1"/>
  <c r="K279" i="1" s="1"/>
  <c r="J280" i="1"/>
  <c r="K280" i="1" s="1"/>
  <c r="L279" i="1" l="1"/>
  <c r="M279" i="1"/>
  <c r="P279" i="1" s="1"/>
  <c r="N279" i="1"/>
  <c r="Q279" i="1" s="1"/>
  <c r="L280" i="1"/>
  <c r="M280" i="1"/>
  <c r="N280" i="1"/>
  <c r="Q280" i="1" s="1"/>
  <c r="M278" i="1"/>
  <c r="N278" i="1"/>
  <c r="Q278" i="1" s="1"/>
  <c r="L278" i="1"/>
  <c r="L277" i="1"/>
  <c r="M277" i="1"/>
  <c r="P277" i="1" s="1"/>
  <c r="N277" i="1"/>
  <c r="L18" i="1"/>
  <c r="O278" i="1" l="1"/>
  <c r="P278" i="1"/>
  <c r="O279" i="1"/>
  <c r="O280" i="1"/>
  <c r="P280" i="1"/>
  <c r="O277" i="1"/>
  <c r="Q277" i="1"/>
  <c r="N18" i="1"/>
  <c r="O18" i="1" l="1"/>
  <c r="J26" i="1"/>
  <c r="K26" i="1" s="1"/>
  <c r="J22" i="1"/>
  <c r="K22" i="1" s="1"/>
  <c r="J276" i="1"/>
  <c r="J275" i="1"/>
  <c r="K275" i="1" s="1"/>
  <c r="J274" i="1"/>
  <c r="K274" i="1" s="1"/>
  <c r="J273" i="1"/>
  <c r="K273" i="1" s="1"/>
  <c r="J272" i="1"/>
  <c r="K272" i="1" s="1"/>
  <c r="J271" i="1"/>
  <c r="J270" i="1"/>
  <c r="K270" i="1" s="1"/>
  <c r="J269" i="1"/>
  <c r="K269" i="1" s="1"/>
  <c r="J268" i="1"/>
  <c r="J267" i="1"/>
  <c r="K267" i="1" s="1"/>
  <c r="J266" i="1"/>
  <c r="K266" i="1" s="1"/>
  <c r="J265" i="1"/>
  <c r="K265" i="1" s="1"/>
  <c r="J264" i="1"/>
  <c r="K264" i="1" s="1"/>
  <c r="J263" i="1"/>
  <c r="J262" i="1"/>
  <c r="K262" i="1" s="1"/>
  <c r="J261" i="1"/>
  <c r="K261" i="1" s="1"/>
  <c r="J260" i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3" i="1" s="1"/>
  <c r="J252" i="1"/>
  <c r="K252" i="1" s="1"/>
  <c r="J251" i="1"/>
  <c r="J250" i="1"/>
  <c r="K250" i="1" s="1"/>
  <c r="J249" i="1"/>
  <c r="J248" i="1"/>
  <c r="K248" i="1" s="1"/>
  <c r="J247" i="1"/>
  <c r="J246" i="1"/>
  <c r="J245" i="1"/>
  <c r="K245" i="1" s="1"/>
  <c r="J244" i="1"/>
  <c r="K244" i="1" s="1"/>
  <c r="J243" i="1"/>
  <c r="K243" i="1" s="1"/>
  <c r="J242" i="1"/>
  <c r="K242" i="1" s="1"/>
  <c r="J241" i="1"/>
  <c r="K241" i="1" s="1"/>
  <c r="J240" i="1"/>
  <c r="J239" i="1"/>
  <c r="K239" i="1" s="1"/>
  <c r="J238" i="1"/>
  <c r="K238" i="1" s="1"/>
  <c r="J237" i="1"/>
  <c r="K237" i="1" s="1"/>
  <c r="J230" i="1"/>
  <c r="K230" i="1" s="1"/>
  <c r="J229" i="1"/>
  <c r="J228" i="1"/>
  <c r="J227" i="1"/>
  <c r="K227" i="1" s="1"/>
  <c r="J226" i="1"/>
  <c r="K226" i="1" s="1"/>
  <c r="J225" i="1"/>
  <c r="K225" i="1" s="1"/>
  <c r="J224" i="1"/>
  <c r="K224" i="1" s="1"/>
  <c r="J223" i="1"/>
  <c r="J222" i="1"/>
  <c r="J221" i="1"/>
  <c r="K221" i="1" s="1"/>
  <c r="J220" i="1"/>
  <c r="J219" i="1"/>
  <c r="J218" i="1"/>
  <c r="K218" i="1" s="1"/>
  <c r="J217" i="1"/>
  <c r="K217" i="1" s="1"/>
  <c r="J216" i="1"/>
  <c r="J215" i="1"/>
  <c r="K215" i="1" s="1"/>
  <c r="J214" i="1"/>
  <c r="J213" i="1"/>
  <c r="K213" i="1" s="1"/>
  <c r="J212" i="1"/>
  <c r="K212" i="1" s="1"/>
  <c r="J211" i="1"/>
  <c r="K211" i="1" s="1"/>
  <c r="J210" i="1"/>
  <c r="J209" i="1"/>
  <c r="K209" i="1" s="1"/>
  <c r="J208" i="1"/>
  <c r="K208" i="1" s="1"/>
  <c r="J207" i="1"/>
  <c r="K207" i="1" s="1"/>
  <c r="J206" i="1"/>
  <c r="J205" i="1"/>
  <c r="J204" i="1"/>
  <c r="J203" i="1"/>
  <c r="K203" i="1" s="1"/>
  <c r="J202" i="1"/>
  <c r="K202" i="1" s="1"/>
  <c r="J201" i="1"/>
  <c r="J200" i="1"/>
  <c r="K200" i="1" s="1"/>
  <c r="J199" i="1"/>
  <c r="K199" i="1" s="1"/>
  <c r="J198" i="1"/>
  <c r="K198" i="1" s="1"/>
  <c r="J25" i="1"/>
  <c r="K25" i="1" s="1"/>
  <c r="J197" i="1"/>
  <c r="K197" i="1" s="1"/>
  <c r="J21" i="1"/>
  <c r="K21" i="1" s="1"/>
  <c r="J196" i="1"/>
  <c r="J195" i="1"/>
  <c r="K195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87" i="1"/>
  <c r="K187" i="1" s="1"/>
  <c r="J186" i="1"/>
  <c r="K186" i="1" s="1"/>
  <c r="J185" i="1"/>
  <c r="K185" i="1" s="1"/>
  <c r="J184" i="1"/>
  <c r="K184" i="1" s="1"/>
  <c r="J183" i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J172" i="1"/>
  <c r="J171" i="1"/>
  <c r="K171" i="1" s="1"/>
  <c r="J170" i="1"/>
  <c r="K170" i="1" s="1"/>
  <c r="J169" i="1"/>
  <c r="K169" i="1" s="1"/>
  <c r="J168" i="1"/>
  <c r="K168" i="1" s="1"/>
  <c r="J167" i="1"/>
  <c r="J166" i="1"/>
  <c r="K166" i="1" s="1"/>
  <c r="J165" i="1"/>
  <c r="K165" i="1" s="1"/>
  <c r="J164" i="1"/>
  <c r="K164" i="1" s="1"/>
  <c r="J163" i="1"/>
  <c r="J20" i="1"/>
  <c r="K20" i="1" s="1"/>
  <c r="J162" i="1"/>
  <c r="K162" i="1" s="1"/>
  <c r="J161" i="1"/>
  <c r="K161" i="1" s="1"/>
  <c r="J160" i="1"/>
  <c r="J159" i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J142" i="1"/>
  <c r="J141" i="1"/>
  <c r="K141" i="1" s="1"/>
  <c r="J140" i="1"/>
  <c r="K140" i="1" s="1"/>
  <c r="J139" i="1"/>
  <c r="J138" i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J124" i="1"/>
  <c r="K124" i="1" s="1"/>
  <c r="J123" i="1"/>
  <c r="K123" i="1" s="1"/>
  <c r="J122" i="1"/>
  <c r="K122" i="1" s="1"/>
  <c r="J121" i="1"/>
  <c r="J120" i="1"/>
  <c r="J119" i="1"/>
  <c r="J118" i="1"/>
  <c r="K118" i="1" s="1"/>
  <c r="J117" i="1"/>
  <c r="J116" i="1"/>
  <c r="K116" i="1" s="1"/>
  <c r="J115" i="1"/>
  <c r="K115" i="1" s="1"/>
  <c r="J114" i="1"/>
  <c r="K114" i="1" s="1"/>
  <c r="J113" i="1"/>
  <c r="K113" i="1" s="1"/>
  <c r="J112" i="1"/>
  <c r="J111" i="1"/>
  <c r="K111" i="1" s="1"/>
  <c r="J110" i="1"/>
  <c r="K110" i="1" s="1"/>
  <c r="J109" i="1"/>
  <c r="K109" i="1" s="1"/>
  <c r="J108" i="1"/>
  <c r="K108" i="1" s="1"/>
  <c r="J107" i="1"/>
  <c r="J106" i="1"/>
  <c r="K106" i="1" s="1"/>
  <c r="J34" i="1"/>
  <c r="J24" i="1"/>
  <c r="K24" i="1" s="1"/>
  <c r="J23" i="1"/>
  <c r="K23" i="1" s="1"/>
  <c r="J105" i="1"/>
  <c r="K105" i="1" s="1"/>
  <c r="J104" i="1"/>
  <c r="K104" i="1" s="1"/>
  <c r="J103" i="1"/>
  <c r="K103" i="1" s="1"/>
  <c r="J102" i="1"/>
  <c r="K102" i="1" s="1"/>
  <c r="J19" i="1"/>
  <c r="J101" i="1"/>
  <c r="J100" i="1"/>
  <c r="K100" i="1" s="1"/>
  <c r="J99" i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J84" i="1"/>
  <c r="K84" i="1" s="1"/>
  <c r="J83" i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J61" i="1"/>
  <c r="K61" i="1" s="1"/>
  <c r="J60" i="1"/>
  <c r="K60" i="1" s="1"/>
  <c r="J59" i="1"/>
  <c r="K59" i="1" s="1"/>
  <c r="J58" i="1"/>
  <c r="K58" i="1" s="1"/>
  <c r="J57" i="1"/>
  <c r="K57" i="1" s="1"/>
  <c r="J56" i="1"/>
  <c r="J55" i="1"/>
  <c r="K55" i="1" s="1"/>
  <c r="J54" i="1"/>
  <c r="J53" i="1"/>
  <c r="J52" i="1"/>
  <c r="K52" i="1" s="1"/>
  <c r="J51" i="1"/>
  <c r="K51" i="1" s="1"/>
  <c r="J50" i="1"/>
  <c r="J49" i="1"/>
  <c r="K49" i="1" s="1"/>
  <c r="J48" i="1"/>
  <c r="K48" i="1" s="1"/>
  <c r="J47" i="1"/>
  <c r="J46" i="1"/>
  <c r="K46" i="1" s="1"/>
  <c r="J45" i="1"/>
  <c r="K45" i="1" s="1"/>
  <c r="J44" i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J27" i="1"/>
  <c r="K27" i="1" s="1"/>
  <c r="L48" i="1" l="1"/>
  <c r="N48" i="1"/>
  <c r="Q48" i="1" s="1"/>
  <c r="M48" i="1"/>
  <c r="L72" i="1"/>
  <c r="M72" i="1"/>
  <c r="N72" i="1"/>
  <c r="Q72" i="1" s="1"/>
  <c r="M96" i="1"/>
  <c r="L96" i="1"/>
  <c r="N96" i="1"/>
  <c r="Q96" i="1" s="1"/>
  <c r="M108" i="1"/>
  <c r="N108" i="1"/>
  <c r="Q108" i="1" s="1"/>
  <c r="L108" i="1"/>
  <c r="M124" i="1"/>
  <c r="L124" i="1"/>
  <c r="N124" i="1"/>
  <c r="Q124" i="1" s="1"/>
  <c r="N140" i="1"/>
  <c r="Q140" i="1" s="1"/>
  <c r="L140" i="1"/>
  <c r="M140" i="1"/>
  <c r="L148" i="1"/>
  <c r="M148" i="1"/>
  <c r="N148" i="1"/>
  <c r="Q148" i="1" s="1"/>
  <c r="L179" i="1"/>
  <c r="M179" i="1"/>
  <c r="N179" i="1"/>
  <c r="Q179" i="1" s="1"/>
  <c r="L225" i="1"/>
  <c r="N225" i="1"/>
  <c r="M225" i="1"/>
  <c r="P225" i="1" s="1"/>
  <c r="L257" i="1"/>
  <c r="N257" i="1"/>
  <c r="M257" i="1"/>
  <c r="P257" i="1" s="1"/>
  <c r="N49" i="1"/>
  <c r="Q49" i="1" s="1"/>
  <c r="L49" i="1"/>
  <c r="M49" i="1"/>
  <c r="P49" i="1" s="1"/>
  <c r="N73" i="1"/>
  <c r="Q73" i="1" s="1"/>
  <c r="L73" i="1"/>
  <c r="M73" i="1"/>
  <c r="P73" i="1" s="1"/>
  <c r="L104" i="1"/>
  <c r="N104" i="1"/>
  <c r="Q104" i="1" s="1"/>
  <c r="M104" i="1"/>
  <c r="L157" i="1"/>
  <c r="M157" i="1"/>
  <c r="P157" i="1" s="1"/>
  <c r="N157" i="1"/>
  <c r="Q157" i="1" s="1"/>
  <c r="N202" i="1"/>
  <c r="Q202" i="1" s="1"/>
  <c r="L202" i="1"/>
  <c r="M202" i="1"/>
  <c r="L242" i="1"/>
  <c r="M242" i="1"/>
  <c r="N242" i="1"/>
  <c r="Q242" i="1" s="1"/>
  <c r="L274" i="1"/>
  <c r="M274" i="1"/>
  <c r="N274" i="1"/>
  <c r="Q274" i="1" s="1"/>
  <c r="N66" i="1"/>
  <c r="Q66" i="1" s="1"/>
  <c r="M66" i="1"/>
  <c r="P66" i="1" s="1"/>
  <c r="L66" i="1"/>
  <c r="N98" i="1"/>
  <c r="Q98" i="1" s="1"/>
  <c r="M98" i="1"/>
  <c r="P98" i="1" s="1"/>
  <c r="L98" i="1"/>
  <c r="M126" i="1"/>
  <c r="P126" i="1" s="1"/>
  <c r="N126" i="1"/>
  <c r="Q126" i="1" s="1"/>
  <c r="L126" i="1"/>
  <c r="M150" i="1"/>
  <c r="P150" i="1" s="1"/>
  <c r="L150" i="1"/>
  <c r="N150" i="1"/>
  <c r="Q150" i="1" s="1"/>
  <c r="L158" i="1"/>
  <c r="N158" i="1"/>
  <c r="Q158" i="1" s="1"/>
  <c r="M158" i="1"/>
  <c r="P158" i="1" s="1"/>
  <c r="M165" i="1"/>
  <c r="L165" i="1"/>
  <c r="N165" i="1"/>
  <c r="Q165" i="1" s="1"/>
  <c r="M181" i="1"/>
  <c r="P181" i="1" s="1"/>
  <c r="L181" i="1"/>
  <c r="N181" i="1"/>
  <c r="Q181" i="1" s="1"/>
  <c r="L189" i="1"/>
  <c r="M189" i="1"/>
  <c r="P189" i="1" s="1"/>
  <c r="N189" i="1"/>
  <c r="M21" i="1"/>
  <c r="P21" i="1" s="1"/>
  <c r="N21" i="1"/>
  <c r="Q21" i="1" s="1"/>
  <c r="L21" i="1"/>
  <c r="L203" i="1"/>
  <c r="N203" i="1"/>
  <c r="Q203" i="1" s="1"/>
  <c r="M203" i="1"/>
  <c r="P203" i="1" s="1"/>
  <c r="L211" i="1"/>
  <c r="M211" i="1"/>
  <c r="P211" i="1" s="1"/>
  <c r="N211" i="1"/>
  <c r="Q211" i="1" s="1"/>
  <c r="L227" i="1"/>
  <c r="N227" i="1"/>
  <c r="Q227" i="1" s="1"/>
  <c r="M227" i="1"/>
  <c r="P227" i="1" s="1"/>
  <c r="N243" i="1"/>
  <c r="Q243" i="1" s="1"/>
  <c r="M243" i="1"/>
  <c r="P243" i="1" s="1"/>
  <c r="L243" i="1"/>
  <c r="L259" i="1"/>
  <c r="N259" i="1"/>
  <c r="Q259" i="1" s="1"/>
  <c r="M259" i="1"/>
  <c r="P259" i="1" s="1"/>
  <c r="L267" i="1"/>
  <c r="M267" i="1"/>
  <c r="P267" i="1" s="1"/>
  <c r="N267" i="1"/>
  <c r="Q267" i="1" s="1"/>
  <c r="N275" i="1"/>
  <c r="Q275" i="1" s="1"/>
  <c r="M275" i="1"/>
  <c r="P275" i="1" s="1"/>
  <c r="L275" i="1"/>
  <c r="L35" i="1"/>
  <c r="N35" i="1"/>
  <c r="Q35" i="1" s="1"/>
  <c r="M35" i="1"/>
  <c r="N43" i="1"/>
  <c r="Q43" i="1" s="1"/>
  <c r="M43" i="1"/>
  <c r="L43" i="1"/>
  <c r="L51" i="1"/>
  <c r="M51" i="1"/>
  <c r="N51" i="1"/>
  <c r="Q51" i="1" s="1"/>
  <c r="M59" i="1"/>
  <c r="N59" i="1"/>
  <c r="Q59" i="1" s="1"/>
  <c r="L59" i="1"/>
  <c r="M67" i="1"/>
  <c r="N67" i="1"/>
  <c r="Q67" i="1" s="1"/>
  <c r="L67" i="1"/>
  <c r="N75" i="1"/>
  <c r="Q75" i="1" s="1"/>
  <c r="L75" i="1"/>
  <c r="M75" i="1"/>
  <c r="L91" i="1"/>
  <c r="M91" i="1"/>
  <c r="N91" i="1"/>
  <c r="Q91" i="1" s="1"/>
  <c r="L23" i="1"/>
  <c r="M23" i="1"/>
  <c r="N23" i="1"/>
  <c r="Q23" i="1" s="1"/>
  <c r="M111" i="1"/>
  <c r="L111" i="1"/>
  <c r="N111" i="1"/>
  <c r="Q111" i="1" s="1"/>
  <c r="N127" i="1"/>
  <c r="Q127" i="1" s="1"/>
  <c r="L127" i="1"/>
  <c r="M127" i="1"/>
  <c r="L135" i="1"/>
  <c r="M135" i="1"/>
  <c r="N135" i="1"/>
  <c r="Q135" i="1" s="1"/>
  <c r="N151" i="1"/>
  <c r="Q151" i="1" s="1"/>
  <c r="M151" i="1"/>
  <c r="L151" i="1"/>
  <c r="L166" i="1"/>
  <c r="M166" i="1"/>
  <c r="P166" i="1" s="1"/>
  <c r="N166" i="1"/>
  <c r="Q166" i="1" s="1"/>
  <c r="N174" i="1"/>
  <c r="Q174" i="1" s="1"/>
  <c r="M174" i="1"/>
  <c r="P174" i="1" s="1"/>
  <c r="L174" i="1"/>
  <c r="L182" i="1"/>
  <c r="M182" i="1"/>
  <c r="P182" i="1" s="1"/>
  <c r="N182" i="1"/>
  <c r="L190" i="1"/>
  <c r="N190" i="1"/>
  <c r="Q190" i="1" s="1"/>
  <c r="M190" i="1"/>
  <c r="L197" i="1"/>
  <c r="N197" i="1"/>
  <c r="M197" i="1"/>
  <c r="N212" i="1"/>
  <c r="Q212" i="1" s="1"/>
  <c r="M212" i="1"/>
  <c r="L212" i="1"/>
  <c r="M244" i="1"/>
  <c r="L244" i="1"/>
  <c r="N244" i="1"/>
  <c r="Q244" i="1" s="1"/>
  <c r="L252" i="1"/>
  <c r="M252" i="1"/>
  <c r="N252" i="1"/>
  <c r="Q252" i="1" s="1"/>
  <c r="N31" i="1"/>
  <c r="Q31" i="1" s="1"/>
  <c r="M31" i="1"/>
  <c r="L31" i="1"/>
  <c r="M64" i="1"/>
  <c r="L64" i="1"/>
  <c r="N64" i="1"/>
  <c r="Q64" i="1" s="1"/>
  <c r="M171" i="1"/>
  <c r="P171" i="1" s="1"/>
  <c r="N171" i="1"/>
  <c r="Q171" i="1" s="1"/>
  <c r="L171" i="1"/>
  <c r="L209" i="1"/>
  <c r="N209" i="1"/>
  <c r="M209" i="1"/>
  <c r="P209" i="1" s="1"/>
  <c r="N241" i="1"/>
  <c r="L241" i="1"/>
  <c r="M241" i="1"/>
  <c r="P241" i="1" s="1"/>
  <c r="M32" i="1"/>
  <c r="L32" i="1"/>
  <c r="N32" i="1"/>
  <c r="Q32" i="1" s="1"/>
  <c r="N65" i="1"/>
  <c r="Q65" i="1" s="1"/>
  <c r="M65" i="1"/>
  <c r="P65" i="1" s="1"/>
  <c r="L65" i="1"/>
  <c r="L97" i="1"/>
  <c r="M97" i="1"/>
  <c r="P97" i="1" s="1"/>
  <c r="N97" i="1"/>
  <c r="Q97" i="1" s="1"/>
  <c r="N149" i="1"/>
  <c r="Q149" i="1" s="1"/>
  <c r="L149" i="1"/>
  <c r="M149" i="1"/>
  <c r="P149" i="1" s="1"/>
  <c r="L188" i="1"/>
  <c r="N188" i="1"/>
  <c r="Q188" i="1" s="1"/>
  <c r="M188" i="1"/>
  <c r="P188" i="1" s="1"/>
  <c r="N226" i="1"/>
  <c r="Q226" i="1" s="1"/>
  <c r="L226" i="1"/>
  <c r="M226" i="1"/>
  <c r="M266" i="1"/>
  <c r="L266" i="1"/>
  <c r="N266" i="1"/>
  <c r="Q266" i="1" s="1"/>
  <c r="N58" i="1"/>
  <c r="Q58" i="1" s="1"/>
  <c r="L58" i="1"/>
  <c r="M58" i="1"/>
  <c r="P58" i="1" s="1"/>
  <c r="L90" i="1"/>
  <c r="M90" i="1"/>
  <c r="P90" i="1" s="1"/>
  <c r="N90" i="1"/>
  <c r="Q90" i="1" s="1"/>
  <c r="N110" i="1"/>
  <c r="Q110" i="1" s="1"/>
  <c r="M110" i="1"/>
  <c r="P110" i="1" s="1"/>
  <c r="L110" i="1"/>
  <c r="M27" i="1"/>
  <c r="L27" i="1"/>
  <c r="N27" i="1"/>
  <c r="Q27" i="1" s="1"/>
  <c r="M52" i="1"/>
  <c r="L52" i="1"/>
  <c r="N52" i="1"/>
  <c r="Q52" i="1" s="1"/>
  <c r="L76" i="1"/>
  <c r="N76" i="1"/>
  <c r="Q76" i="1" s="1"/>
  <c r="M76" i="1"/>
  <c r="L100" i="1"/>
  <c r="N100" i="1"/>
  <c r="Q100" i="1" s="1"/>
  <c r="M100" i="1"/>
  <c r="L128" i="1"/>
  <c r="N128" i="1"/>
  <c r="Q128" i="1" s="1"/>
  <c r="M128" i="1"/>
  <c r="N144" i="1"/>
  <c r="Q144" i="1" s="1"/>
  <c r="L144" i="1"/>
  <c r="M144" i="1"/>
  <c r="L175" i="1"/>
  <c r="N175" i="1"/>
  <c r="Q175" i="1" s="1"/>
  <c r="M175" i="1"/>
  <c r="L191" i="1"/>
  <c r="N191" i="1"/>
  <c r="Q191" i="1" s="1"/>
  <c r="M191" i="1"/>
  <c r="P191" i="1" s="1"/>
  <c r="M221" i="1"/>
  <c r="P221" i="1" s="1"/>
  <c r="L221" i="1"/>
  <c r="N221" i="1"/>
  <c r="L245" i="1"/>
  <c r="N245" i="1"/>
  <c r="M245" i="1"/>
  <c r="P245" i="1" s="1"/>
  <c r="N261" i="1"/>
  <c r="M261" i="1"/>
  <c r="P261" i="1" s="1"/>
  <c r="L261" i="1"/>
  <c r="N22" i="1"/>
  <c r="Q22" i="1" s="1"/>
  <c r="L22" i="1"/>
  <c r="M22" i="1"/>
  <c r="P22" i="1" s="1"/>
  <c r="N37" i="1"/>
  <c r="Q37" i="1" s="1"/>
  <c r="M37" i="1"/>
  <c r="P37" i="1" s="1"/>
  <c r="L37" i="1"/>
  <c r="N45" i="1"/>
  <c r="Q45" i="1" s="1"/>
  <c r="L45" i="1"/>
  <c r="M45" i="1"/>
  <c r="P45" i="1" s="1"/>
  <c r="M61" i="1"/>
  <c r="P61" i="1" s="1"/>
  <c r="N61" i="1"/>
  <c r="Q61" i="1" s="1"/>
  <c r="L61" i="1"/>
  <c r="M69" i="1"/>
  <c r="P69" i="1" s="1"/>
  <c r="N69" i="1"/>
  <c r="Q69" i="1" s="1"/>
  <c r="L69" i="1"/>
  <c r="N77" i="1"/>
  <c r="Q77" i="1" s="1"/>
  <c r="L77" i="1"/>
  <c r="M77" i="1"/>
  <c r="P77" i="1" s="1"/>
  <c r="N93" i="1"/>
  <c r="Q93" i="1" s="1"/>
  <c r="M93" i="1"/>
  <c r="P93" i="1" s="1"/>
  <c r="L93" i="1"/>
  <c r="N113" i="1"/>
  <c r="Q113" i="1" s="1"/>
  <c r="L113" i="1"/>
  <c r="M113" i="1"/>
  <c r="P113" i="1" s="1"/>
  <c r="L129" i="1"/>
  <c r="M129" i="1"/>
  <c r="P129" i="1" s="1"/>
  <c r="N129" i="1"/>
  <c r="Q129" i="1" s="1"/>
  <c r="L137" i="1"/>
  <c r="N137" i="1"/>
  <c r="Q137" i="1" s="1"/>
  <c r="M137" i="1"/>
  <c r="P137" i="1" s="1"/>
  <c r="M145" i="1"/>
  <c r="P145" i="1" s="1"/>
  <c r="N145" i="1"/>
  <c r="Q145" i="1" s="1"/>
  <c r="L145" i="1"/>
  <c r="L161" i="1"/>
  <c r="M161" i="1"/>
  <c r="N161" i="1"/>
  <c r="Q161" i="1" s="1"/>
  <c r="L168" i="1"/>
  <c r="M168" i="1"/>
  <c r="P168" i="1" s="1"/>
  <c r="N168" i="1"/>
  <c r="Q168" i="1" s="1"/>
  <c r="L176" i="1"/>
  <c r="N176" i="1"/>
  <c r="Q176" i="1" s="1"/>
  <c r="M176" i="1"/>
  <c r="P176" i="1" s="1"/>
  <c r="N184" i="1"/>
  <c r="Q184" i="1" s="1"/>
  <c r="M184" i="1"/>
  <c r="P184" i="1" s="1"/>
  <c r="L184" i="1"/>
  <c r="M192" i="1"/>
  <c r="L192" i="1"/>
  <c r="N192" i="1"/>
  <c r="Q192" i="1" s="1"/>
  <c r="N198" i="1"/>
  <c r="Q198" i="1" s="1"/>
  <c r="L198" i="1"/>
  <c r="M198" i="1"/>
  <c r="L230" i="1"/>
  <c r="M230" i="1"/>
  <c r="N230" i="1"/>
  <c r="Q230" i="1" s="1"/>
  <c r="M238" i="1"/>
  <c r="N238" i="1"/>
  <c r="Q238" i="1" s="1"/>
  <c r="L238" i="1"/>
  <c r="M254" i="1"/>
  <c r="L254" i="1"/>
  <c r="N254" i="1"/>
  <c r="Q254" i="1" s="1"/>
  <c r="M262" i="1"/>
  <c r="L262" i="1"/>
  <c r="N262" i="1"/>
  <c r="Q262" i="1" s="1"/>
  <c r="N270" i="1"/>
  <c r="Q270" i="1" s="1"/>
  <c r="L270" i="1"/>
  <c r="M270" i="1"/>
  <c r="L26" i="1"/>
  <c r="M26" i="1"/>
  <c r="P26" i="1" s="1"/>
  <c r="N26" i="1"/>
  <c r="Q26" i="1" s="1"/>
  <c r="L195" i="1"/>
  <c r="M195" i="1"/>
  <c r="P195" i="1" s="1"/>
  <c r="N195" i="1"/>
  <c r="Q195" i="1" s="1"/>
  <c r="L265" i="1"/>
  <c r="M265" i="1"/>
  <c r="P265" i="1" s="1"/>
  <c r="N265" i="1"/>
  <c r="N41" i="1"/>
  <c r="Q41" i="1" s="1"/>
  <c r="L41" i="1"/>
  <c r="M41" i="1"/>
  <c r="P41" i="1" s="1"/>
  <c r="N81" i="1"/>
  <c r="Q81" i="1" s="1"/>
  <c r="L81" i="1"/>
  <c r="M81" i="1"/>
  <c r="P81" i="1" s="1"/>
  <c r="L109" i="1"/>
  <c r="M109" i="1"/>
  <c r="P109" i="1" s="1"/>
  <c r="N109" i="1"/>
  <c r="Q109" i="1" s="1"/>
  <c r="L141" i="1"/>
  <c r="M141" i="1"/>
  <c r="P141" i="1" s="1"/>
  <c r="N141" i="1"/>
  <c r="Q141" i="1" s="1"/>
  <c r="N180" i="1"/>
  <c r="Q180" i="1" s="1"/>
  <c r="M180" i="1"/>
  <c r="L180" i="1"/>
  <c r="N218" i="1"/>
  <c r="Q218" i="1" s="1"/>
  <c r="L218" i="1"/>
  <c r="M218" i="1"/>
  <c r="N258" i="1"/>
  <c r="Q258" i="1" s="1"/>
  <c r="L258" i="1"/>
  <c r="M258" i="1"/>
  <c r="L42" i="1"/>
  <c r="N42" i="1"/>
  <c r="Q42" i="1" s="1"/>
  <c r="M42" i="1"/>
  <c r="P42" i="1" s="1"/>
  <c r="L82" i="1"/>
  <c r="M82" i="1"/>
  <c r="P82" i="1" s="1"/>
  <c r="N82" i="1"/>
  <c r="Q82" i="1" s="1"/>
  <c r="L118" i="1"/>
  <c r="N118" i="1"/>
  <c r="Q118" i="1" s="1"/>
  <c r="M118" i="1"/>
  <c r="P118" i="1" s="1"/>
  <c r="L36" i="1"/>
  <c r="N36" i="1"/>
  <c r="Q36" i="1" s="1"/>
  <c r="M36" i="1"/>
  <c r="N60" i="1"/>
  <c r="Q60" i="1" s="1"/>
  <c r="L60" i="1"/>
  <c r="M60" i="1"/>
  <c r="N84" i="1"/>
  <c r="Q84" i="1" s="1"/>
  <c r="L84" i="1"/>
  <c r="M84" i="1"/>
  <c r="M24" i="1"/>
  <c r="L24" i="1"/>
  <c r="N24" i="1"/>
  <c r="Q24" i="1" s="1"/>
  <c r="M136" i="1"/>
  <c r="L136" i="1"/>
  <c r="N136" i="1"/>
  <c r="Q136" i="1" s="1"/>
  <c r="L152" i="1"/>
  <c r="N152" i="1"/>
  <c r="Q152" i="1" s="1"/>
  <c r="M152" i="1"/>
  <c r="L25" i="1"/>
  <c r="M25" i="1"/>
  <c r="P25" i="1" s="1"/>
  <c r="N25" i="1"/>
  <c r="Q25" i="1" s="1"/>
  <c r="L213" i="1"/>
  <c r="M213" i="1"/>
  <c r="P213" i="1" s="1"/>
  <c r="N213" i="1"/>
  <c r="M237" i="1"/>
  <c r="P237" i="1" s="1"/>
  <c r="L237" i="1"/>
  <c r="N237" i="1"/>
  <c r="L253" i="1"/>
  <c r="M253" i="1"/>
  <c r="P253" i="1" s="1"/>
  <c r="N253" i="1"/>
  <c r="M269" i="1"/>
  <c r="P269" i="1" s="1"/>
  <c r="L269" i="1"/>
  <c r="N269" i="1"/>
  <c r="L29" i="1"/>
  <c r="N29" i="1"/>
  <c r="Q29" i="1" s="1"/>
  <c r="M29" i="1"/>
  <c r="P29" i="1" s="1"/>
  <c r="M38" i="1"/>
  <c r="P38" i="1" s="1"/>
  <c r="L38" i="1"/>
  <c r="N38" i="1"/>
  <c r="Q38" i="1" s="1"/>
  <c r="M46" i="1"/>
  <c r="P46" i="1" s="1"/>
  <c r="L46" i="1"/>
  <c r="N46" i="1"/>
  <c r="Q46" i="1" s="1"/>
  <c r="M70" i="1"/>
  <c r="P70" i="1" s="1"/>
  <c r="N70" i="1"/>
  <c r="Q70" i="1" s="1"/>
  <c r="L70" i="1"/>
  <c r="N78" i="1"/>
  <c r="Q78" i="1" s="1"/>
  <c r="M78" i="1"/>
  <c r="P78" i="1" s="1"/>
  <c r="L78" i="1"/>
  <c r="L86" i="1"/>
  <c r="N86" i="1"/>
  <c r="Q86" i="1" s="1"/>
  <c r="M86" i="1"/>
  <c r="P86" i="1" s="1"/>
  <c r="L94" i="1"/>
  <c r="M94" i="1"/>
  <c r="P94" i="1" s="1"/>
  <c r="N94" i="1"/>
  <c r="Q94" i="1" s="1"/>
  <c r="K19" i="1"/>
  <c r="L106" i="1"/>
  <c r="N106" i="1"/>
  <c r="Q106" i="1" s="1"/>
  <c r="M106" i="1"/>
  <c r="P106" i="1" s="1"/>
  <c r="N114" i="1"/>
  <c r="Q114" i="1" s="1"/>
  <c r="M114" i="1"/>
  <c r="P114" i="1" s="1"/>
  <c r="L114" i="1"/>
  <c r="M122" i="1"/>
  <c r="P122" i="1" s="1"/>
  <c r="L122" i="1"/>
  <c r="N122" i="1"/>
  <c r="Q122" i="1" s="1"/>
  <c r="N130" i="1"/>
  <c r="Q130" i="1" s="1"/>
  <c r="L130" i="1"/>
  <c r="M130" i="1"/>
  <c r="P130" i="1" s="1"/>
  <c r="M146" i="1"/>
  <c r="P146" i="1" s="1"/>
  <c r="L146" i="1"/>
  <c r="N146" i="1"/>
  <c r="Q146" i="1" s="1"/>
  <c r="M154" i="1"/>
  <c r="P154" i="1" s="1"/>
  <c r="L154" i="1"/>
  <c r="N154" i="1"/>
  <c r="Q154" i="1" s="1"/>
  <c r="M162" i="1"/>
  <c r="P162" i="1" s="1"/>
  <c r="L162" i="1"/>
  <c r="N162" i="1"/>
  <c r="Q162" i="1" s="1"/>
  <c r="M169" i="1"/>
  <c r="P169" i="1" s="1"/>
  <c r="N169" i="1"/>
  <c r="Q169" i="1" s="1"/>
  <c r="L169" i="1"/>
  <c r="L177" i="1"/>
  <c r="N177" i="1"/>
  <c r="Q177" i="1" s="1"/>
  <c r="M177" i="1"/>
  <c r="L185" i="1"/>
  <c r="N185" i="1"/>
  <c r="Q185" i="1" s="1"/>
  <c r="M185" i="1"/>
  <c r="L193" i="1"/>
  <c r="N193" i="1"/>
  <c r="M193" i="1"/>
  <c r="P193" i="1" s="1"/>
  <c r="L199" i="1"/>
  <c r="M199" i="1"/>
  <c r="P199" i="1" s="1"/>
  <c r="N199" i="1"/>
  <c r="Q199" i="1" s="1"/>
  <c r="L207" i="1"/>
  <c r="M207" i="1"/>
  <c r="P207" i="1" s="1"/>
  <c r="N207" i="1"/>
  <c r="Q207" i="1" s="1"/>
  <c r="L215" i="1"/>
  <c r="M215" i="1"/>
  <c r="P215" i="1" s="1"/>
  <c r="N215" i="1"/>
  <c r="Q215" i="1" s="1"/>
  <c r="M239" i="1"/>
  <c r="P239" i="1" s="1"/>
  <c r="N239" i="1"/>
  <c r="Q239" i="1" s="1"/>
  <c r="L239" i="1"/>
  <c r="L255" i="1"/>
  <c r="N255" i="1"/>
  <c r="Q255" i="1" s="1"/>
  <c r="M255" i="1"/>
  <c r="P255" i="1" s="1"/>
  <c r="N40" i="1"/>
  <c r="Q40" i="1" s="1"/>
  <c r="M40" i="1"/>
  <c r="L40" i="1"/>
  <c r="M80" i="1"/>
  <c r="L80" i="1"/>
  <c r="N80" i="1"/>
  <c r="Q80" i="1" s="1"/>
  <c r="L88" i="1"/>
  <c r="N88" i="1"/>
  <c r="Q88" i="1" s="1"/>
  <c r="M88" i="1"/>
  <c r="M103" i="1"/>
  <c r="N103" i="1"/>
  <c r="Q103" i="1" s="1"/>
  <c r="L103" i="1"/>
  <c r="L116" i="1"/>
  <c r="M116" i="1"/>
  <c r="N116" i="1"/>
  <c r="Q116" i="1" s="1"/>
  <c r="N132" i="1"/>
  <c r="Q132" i="1" s="1"/>
  <c r="L132" i="1"/>
  <c r="M132" i="1"/>
  <c r="N156" i="1"/>
  <c r="Q156" i="1" s="1"/>
  <c r="L156" i="1"/>
  <c r="M156" i="1"/>
  <c r="L187" i="1"/>
  <c r="N187" i="1"/>
  <c r="Q187" i="1" s="1"/>
  <c r="M187" i="1"/>
  <c r="P187" i="1" s="1"/>
  <c r="L217" i="1"/>
  <c r="M217" i="1"/>
  <c r="P217" i="1" s="1"/>
  <c r="N217" i="1"/>
  <c r="N273" i="1"/>
  <c r="L273" i="1"/>
  <c r="M273" i="1"/>
  <c r="P273" i="1" s="1"/>
  <c r="L57" i="1"/>
  <c r="M57" i="1"/>
  <c r="P57" i="1" s="1"/>
  <c r="N57" i="1"/>
  <c r="Q57" i="1" s="1"/>
  <c r="L89" i="1"/>
  <c r="M89" i="1"/>
  <c r="P89" i="1" s="1"/>
  <c r="N89" i="1"/>
  <c r="Q89" i="1" s="1"/>
  <c r="L133" i="1"/>
  <c r="N133" i="1"/>
  <c r="Q133" i="1" s="1"/>
  <c r="M133" i="1"/>
  <c r="P133" i="1" s="1"/>
  <c r="L164" i="1"/>
  <c r="M164" i="1"/>
  <c r="P164" i="1" s="1"/>
  <c r="N164" i="1"/>
  <c r="Q164" i="1" s="1"/>
  <c r="L250" i="1"/>
  <c r="M250" i="1"/>
  <c r="N250" i="1"/>
  <c r="Q250" i="1" s="1"/>
  <c r="M33" i="1"/>
  <c r="P33" i="1" s="1"/>
  <c r="N33" i="1"/>
  <c r="Q33" i="1" s="1"/>
  <c r="L33" i="1"/>
  <c r="L74" i="1"/>
  <c r="M74" i="1"/>
  <c r="P74" i="1" s="1"/>
  <c r="N74" i="1"/>
  <c r="Q74" i="1" s="1"/>
  <c r="N105" i="1"/>
  <c r="Q105" i="1" s="1"/>
  <c r="L105" i="1"/>
  <c r="M105" i="1"/>
  <c r="P105" i="1" s="1"/>
  <c r="M134" i="1"/>
  <c r="P134" i="1" s="1"/>
  <c r="L134" i="1"/>
  <c r="N134" i="1"/>
  <c r="Q134" i="1" s="1"/>
  <c r="L68" i="1"/>
  <c r="N68" i="1"/>
  <c r="Q68" i="1" s="1"/>
  <c r="M68" i="1"/>
  <c r="N92" i="1"/>
  <c r="Q92" i="1" s="1"/>
  <c r="M92" i="1"/>
  <c r="L92" i="1"/>
  <c r="L30" i="1"/>
  <c r="M30" i="1"/>
  <c r="P30" i="1" s="1"/>
  <c r="N30" i="1"/>
  <c r="Q30" i="1" s="1"/>
  <c r="M39" i="1"/>
  <c r="N39" i="1"/>
  <c r="Q39" i="1" s="1"/>
  <c r="L39" i="1"/>
  <c r="M55" i="1"/>
  <c r="N55" i="1"/>
  <c r="Q55" i="1" s="1"/>
  <c r="L55" i="1"/>
  <c r="L63" i="1"/>
  <c r="N63" i="1"/>
  <c r="Q63" i="1" s="1"/>
  <c r="M63" i="1"/>
  <c r="N71" i="1"/>
  <c r="Q71" i="1" s="1"/>
  <c r="M71" i="1"/>
  <c r="L71" i="1"/>
  <c r="M79" i="1"/>
  <c r="L79" i="1"/>
  <c r="N79" i="1"/>
  <c r="Q79" i="1" s="1"/>
  <c r="N87" i="1"/>
  <c r="Q87" i="1" s="1"/>
  <c r="L87" i="1"/>
  <c r="M87" i="1"/>
  <c r="M95" i="1"/>
  <c r="N95" i="1"/>
  <c r="Q95" i="1" s="1"/>
  <c r="L95" i="1"/>
  <c r="M102" i="1"/>
  <c r="P102" i="1" s="1"/>
  <c r="L102" i="1"/>
  <c r="N102" i="1"/>
  <c r="Q102" i="1" s="1"/>
  <c r="L115" i="1"/>
  <c r="M115" i="1"/>
  <c r="N115" i="1"/>
  <c r="Q115" i="1" s="1"/>
  <c r="N123" i="1"/>
  <c r="Q123" i="1" s="1"/>
  <c r="M123" i="1"/>
  <c r="L123" i="1"/>
  <c r="M131" i="1"/>
  <c r="N131" i="1"/>
  <c r="Q131" i="1" s="1"/>
  <c r="L131" i="1"/>
  <c r="M147" i="1"/>
  <c r="L147" i="1"/>
  <c r="N147" i="1"/>
  <c r="Q147" i="1" s="1"/>
  <c r="L155" i="1"/>
  <c r="N155" i="1"/>
  <c r="Q155" i="1" s="1"/>
  <c r="M155" i="1"/>
  <c r="L20" i="1"/>
  <c r="N20" i="1"/>
  <c r="Q20" i="1" s="1"/>
  <c r="M20" i="1"/>
  <c r="L170" i="1"/>
  <c r="N170" i="1"/>
  <c r="Q170" i="1" s="1"/>
  <c r="M170" i="1"/>
  <c r="P170" i="1" s="1"/>
  <c r="N178" i="1"/>
  <c r="Q178" i="1" s="1"/>
  <c r="M178" i="1"/>
  <c r="P178" i="1" s="1"/>
  <c r="L178" i="1"/>
  <c r="L186" i="1"/>
  <c r="N186" i="1"/>
  <c r="M186" i="1"/>
  <c r="P186" i="1" s="1"/>
  <c r="N194" i="1"/>
  <c r="Q194" i="1" s="1"/>
  <c r="M194" i="1"/>
  <c r="L194" i="1"/>
  <c r="N200" i="1"/>
  <c r="Q200" i="1" s="1"/>
  <c r="M200" i="1"/>
  <c r="L200" i="1"/>
  <c r="N208" i="1"/>
  <c r="Q208" i="1" s="1"/>
  <c r="L208" i="1"/>
  <c r="M208" i="1"/>
  <c r="N224" i="1"/>
  <c r="Q224" i="1" s="1"/>
  <c r="M224" i="1"/>
  <c r="L224" i="1"/>
  <c r="M248" i="1"/>
  <c r="L248" i="1"/>
  <c r="N248" i="1"/>
  <c r="Q248" i="1" s="1"/>
  <c r="M256" i="1"/>
  <c r="N256" i="1"/>
  <c r="Q256" i="1" s="1"/>
  <c r="L256" i="1"/>
  <c r="L264" i="1"/>
  <c r="M264" i="1"/>
  <c r="N264" i="1"/>
  <c r="Q264" i="1" s="1"/>
  <c r="L272" i="1"/>
  <c r="M272" i="1"/>
  <c r="N272" i="1"/>
  <c r="Q272" i="1" s="1"/>
  <c r="K139" i="1"/>
  <c r="K276" i="1"/>
  <c r="K34" i="1"/>
  <c r="K120" i="1"/>
  <c r="K246" i="1"/>
  <c r="K50" i="1"/>
  <c r="K107" i="1"/>
  <c r="K160" i="1"/>
  <c r="K172" i="1"/>
  <c r="K223" i="1"/>
  <c r="K247" i="1"/>
  <c r="K121" i="1"/>
  <c r="K159" i="1"/>
  <c r="K214" i="1"/>
  <c r="K222" i="1"/>
  <c r="K260" i="1"/>
  <c r="K83" i="1"/>
  <c r="K153" i="1"/>
  <c r="K173" i="1"/>
  <c r="K216" i="1"/>
  <c r="K240" i="1"/>
  <c r="K142" i="1"/>
  <c r="K205" i="1"/>
  <c r="K206" i="1"/>
  <c r="K44" i="1"/>
  <c r="K138" i="1"/>
  <c r="K196" i="1"/>
  <c r="K201" i="1"/>
  <c r="K263" i="1"/>
  <c r="K271" i="1"/>
  <c r="K56" i="1"/>
  <c r="K112" i="1"/>
  <c r="K53" i="1"/>
  <c r="K85" i="1"/>
  <c r="K99" i="1"/>
  <c r="K117" i="1"/>
  <c r="K167" i="1"/>
  <c r="K210" i="1"/>
  <c r="K249" i="1"/>
  <c r="K163" i="1"/>
  <c r="K229" i="1"/>
  <c r="K143" i="1"/>
  <c r="K268" i="1"/>
  <c r="K54" i="1"/>
  <c r="K62" i="1"/>
  <c r="K125" i="1"/>
  <c r="K183" i="1"/>
  <c r="K219" i="1"/>
  <c r="K47" i="1"/>
  <c r="K101" i="1"/>
  <c r="K119" i="1"/>
  <c r="K204" i="1"/>
  <c r="K220" i="1"/>
  <c r="K228" i="1"/>
  <c r="K251" i="1"/>
  <c r="K28" i="1"/>
  <c r="Q18" i="1"/>
  <c r="O106" i="1" l="1"/>
  <c r="O109" i="1"/>
  <c r="O45" i="1"/>
  <c r="O207" i="1"/>
  <c r="O133" i="1"/>
  <c r="O57" i="1"/>
  <c r="O150" i="1"/>
  <c r="O114" i="1"/>
  <c r="O184" i="1"/>
  <c r="P197" i="1"/>
  <c r="O255" i="1"/>
  <c r="O102" i="1"/>
  <c r="O89" i="1"/>
  <c r="O73" i="1"/>
  <c r="O243" i="1"/>
  <c r="O178" i="1"/>
  <c r="O267" i="1"/>
  <c r="O122" i="1"/>
  <c r="O82" i="1"/>
  <c r="O41" i="1"/>
  <c r="O69" i="1"/>
  <c r="O176" i="1"/>
  <c r="W12" i="1" s="1"/>
  <c r="O93" i="1"/>
  <c r="O97" i="1"/>
  <c r="O171" i="1"/>
  <c r="O98" i="1"/>
  <c r="O33" i="1"/>
  <c r="O162" i="1"/>
  <c r="O78" i="1"/>
  <c r="O42" i="1"/>
  <c r="O129" i="1"/>
  <c r="O191" i="1"/>
  <c r="O188" i="1"/>
  <c r="O21" i="1"/>
  <c r="L19" i="1"/>
  <c r="O46" i="1"/>
  <c r="O105" i="1"/>
  <c r="O145" i="1"/>
  <c r="O211" i="1"/>
  <c r="O92" i="1"/>
  <c r="P92" i="1"/>
  <c r="O193" i="1"/>
  <c r="Q193" i="1"/>
  <c r="O70" i="1"/>
  <c r="O118" i="1"/>
  <c r="O262" i="1"/>
  <c r="P262" i="1"/>
  <c r="O230" i="1"/>
  <c r="P230" i="1"/>
  <c r="O168" i="1"/>
  <c r="O22" i="1"/>
  <c r="O175" i="1"/>
  <c r="P175" i="1"/>
  <c r="O110" i="1"/>
  <c r="O58" i="1"/>
  <c r="O31" i="1"/>
  <c r="P31" i="1"/>
  <c r="O174" i="1"/>
  <c r="O151" i="1"/>
  <c r="P151" i="1"/>
  <c r="O35" i="1"/>
  <c r="P35" i="1"/>
  <c r="O179" i="1"/>
  <c r="P179" i="1"/>
  <c r="O96" i="1"/>
  <c r="P96" i="1"/>
  <c r="N28" i="1"/>
  <c r="Q28" i="1" s="1"/>
  <c r="M28" i="1"/>
  <c r="L28" i="1"/>
  <c r="M85" i="1"/>
  <c r="P85" i="1" s="1"/>
  <c r="L85" i="1"/>
  <c r="N85" i="1"/>
  <c r="Q85" i="1" s="1"/>
  <c r="M153" i="1"/>
  <c r="P153" i="1" s="1"/>
  <c r="N153" i="1"/>
  <c r="Q153" i="1" s="1"/>
  <c r="L153" i="1"/>
  <c r="O218" i="1"/>
  <c r="P218" i="1"/>
  <c r="O192" i="1"/>
  <c r="P192" i="1"/>
  <c r="O202" i="1"/>
  <c r="P202" i="1"/>
  <c r="L219" i="1"/>
  <c r="M219" i="1"/>
  <c r="P219" i="1" s="1"/>
  <c r="N219" i="1"/>
  <c r="Q219" i="1" s="1"/>
  <c r="M53" i="1"/>
  <c r="P53" i="1" s="1"/>
  <c r="L53" i="1"/>
  <c r="N53" i="1"/>
  <c r="Q53" i="1" s="1"/>
  <c r="L83" i="1"/>
  <c r="M83" i="1"/>
  <c r="N83" i="1"/>
  <c r="Q83" i="1" s="1"/>
  <c r="O200" i="1"/>
  <c r="P200" i="1"/>
  <c r="O147" i="1"/>
  <c r="P147" i="1"/>
  <c r="O95" i="1"/>
  <c r="P95" i="1"/>
  <c r="M228" i="1"/>
  <c r="L228" i="1"/>
  <c r="N228" i="1"/>
  <c r="Q228" i="1" s="1"/>
  <c r="N112" i="1"/>
  <c r="Q112" i="1" s="1"/>
  <c r="L112" i="1"/>
  <c r="M112" i="1"/>
  <c r="L160" i="1"/>
  <c r="N160" i="1"/>
  <c r="Q160" i="1" s="1"/>
  <c r="M160" i="1"/>
  <c r="P160" i="1" s="1"/>
  <c r="O87" i="1"/>
  <c r="P87" i="1"/>
  <c r="O100" i="1"/>
  <c r="P100" i="1"/>
  <c r="O63" i="1"/>
  <c r="P63" i="1"/>
  <c r="O39" i="1"/>
  <c r="P39" i="1"/>
  <c r="O68" i="1"/>
  <c r="P68" i="1"/>
  <c r="O273" i="1"/>
  <c r="Q273" i="1"/>
  <c r="O156" i="1"/>
  <c r="P156" i="1"/>
  <c r="O185" i="1"/>
  <c r="P185" i="1"/>
  <c r="O169" i="1"/>
  <c r="O154" i="1"/>
  <c r="O29" i="1"/>
  <c r="O25" i="1"/>
  <c r="O60" i="1"/>
  <c r="P60" i="1"/>
  <c r="O26" i="1"/>
  <c r="O198" i="1"/>
  <c r="P198" i="1"/>
  <c r="O111" i="1"/>
  <c r="P111" i="1"/>
  <c r="O274" i="1"/>
  <c r="P274" i="1"/>
  <c r="O257" i="1"/>
  <c r="Q257" i="1"/>
  <c r="O124" i="1"/>
  <c r="P124" i="1"/>
  <c r="O72" i="1"/>
  <c r="P72" i="1"/>
  <c r="L229" i="1"/>
  <c r="M229" i="1"/>
  <c r="P229" i="1" s="1"/>
  <c r="N229" i="1"/>
  <c r="L223" i="1"/>
  <c r="M223" i="1"/>
  <c r="P223" i="1" s="1"/>
  <c r="N223" i="1"/>
  <c r="Q223" i="1" s="1"/>
  <c r="O55" i="1"/>
  <c r="P55" i="1"/>
  <c r="O213" i="1"/>
  <c r="Q213" i="1"/>
  <c r="M249" i="1"/>
  <c r="P249" i="1" s="1"/>
  <c r="N249" i="1"/>
  <c r="L249" i="1"/>
  <c r="N260" i="1"/>
  <c r="Q260" i="1" s="1"/>
  <c r="M260" i="1"/>
  <c r="L260" i="1"/>
  <c r="O52" i="1"/>
  <c r="P52" i="1"/>
  <c r="O32" i="1"/>
  <c r="P32" i="1"/>
  <c r="O59" i="1"/>
  <c r="P59" i="1"/>
  <c r="N220" i="1"/>
  <c r="Q220" i="1" s="1"/>
  <c r="M220" i="1"/>
  <c r="L220" i="1"/>
  <c r="L125" i="1"/>
  <c r="N125" i="1"/>
  <c r="Q125" i="1" s="1"/>
  <c r="M125" i="1"/>
  <c r="P125" i="1" s="1"/>
  <c r="N56" i="1"/>
  <c r="Q56" i="1" s="1"/>
  <c r="L56" i="1"/>
  <c r="M56" i="1"/>
  <c r="L205" i="1"/>
  <c r="M205" i="1"/>
  <c r="P205" i="1" s="1"/>
  <c r="N205" i="1"/>
  <c r="L222" i="1"/>
  <c r="N222" i="1"/>
  <c r="Q222" i="1" s="1"/>
  <c r="M222" i="1"/>
  <c r="N107" i="1"/>
  <c r="Q107" i="1" s="1"/>
  <c r="M107" i="1"/>
  <c r="L107" i="1"/>
  <c r="O224" i="1"/>
  <c r="P224" i="1"/>
  <c r="M19" i="1"/>
  <c r="N204" i="1"/>
  <c r="Q204" i="1" s="1"/>
  <c r="M204" i="1"/>
  <c r="L204" i="1"/>
  <c r="L62" i="1"/>
  <c r="M62" i="1"/>
  <c r="P62" i="1" s="1"/>
  <c r="N62" i="1"/>
  <c r="Q62" i="1" s="1"/>
  <c r="N210" i="1"/>
  <c r="Q210" i="1" s="1"/>
  <c r="L210" i="1"/>
  <c r="M210" i="1"/>
  <c r="M271" i="1"/>
  <c r="P271" i="1" s="1"/>
  <c r="N271" i="1"/>
  <c r="Q271" i="1" s="1"/>
  <c r="L271" i="1"/>
  <c r="M142" i="1"/>
  <c r="P142" i="1" s="1"/>
  <c r="N142" i="1"/>
  <c r="Q142" i="1" s="1"/>
  <c r="L142" i="1"/>
  <c r="N214" i="1"/>
  <c r="Q214" i="1" s="1"/>
  <c r="L214" i="1"/>
  <c r="M214" i="1"/>
  <c r="N50" i="1"/>
  <c r="Q50" i="1" s="1"/>
  <c r="L50" i="1"/>
  <c r="M50" i="1"/>
  <c r="P50" i="1" s="1"/>
  <c r="O256" i="1"/>
  <c r="P256" i="1"/>
  <c r="O194" i="1"/>
  <c r="P194" i="1"/>
  <c r="O155" i="1"/>
  <c r="P155" i="1"/>
  <c r="O131" i="1"/>
  <c r="P131" i="1"/>
  <c r="O164" i="1"/>
  <c r="O217" i="1"/>
  <c r="Q217" i="1"/>
  <c r="O80" i="1"/>
  <c r="P80" i="1"/>
  <c r="O239" i="1"/>
  <c r="O215" i="1"/>
  <c r="O199" i="1"/>
  <c r="O130" i="1"/>
  <c r="O136" i="1"/>
  <c r="P136" i="1"/>
  <c r="O180" i="1"/>
  <c r="P180" i="1"/>
  <c r="O195" i="1"/>
  <c r="O270" i="1"/>
  <c r="P270" i="1"/>
  <c r="O254" i="1"/>
  <c r="P254" i="1"/>
  <c r="O137" i="1"/>
  <c r="O113" i="1"/>
  <c r="O77" i="1"/>
  <c r="O61" i="1"/>
  <c r="O37" i="1"/>
  <c r="O144" i="1"/>
  <c r="P144" i="1"/>
  <c r="O266" i="1"/>
  <c r="P266" i="1"/>
  <c r="O149" i="1"/>
  <c r="O65" i="1"/>
  <c r="O252" i="1"/>
  <c r="P252" i="1"/>
  <c r="O135" i="1"/>
  <c r="P135" i="1"/>
  <c r="O51" i="1"/>
  <c r="P51" i="1"/>
  <c r="O275" i="1"/>
  <c r="O259" i="1"/>
  <c r="O227" i="1"/>
  <c r="O203" i="1"/>
  <c r="O189" i="1"/>
  <c r="Q189" i="1"/>
  <c r="O148" i="1"/>
  <c r="P148" i="1"/>
  <c r="O245" i="1"/>
  <c r="Q245" i="1"/>
  <c r="O244" i="1"/>
  <c r="P244" i="1"/>
  <c r="O91" i="1"/>
  <c r="P91" i="1"/>
  <c r="N251" i="1"/>
  <c r="Q251" i="1" s="1"/>
  <c r="L251" i="1"/>
  <c r="M251" i="1"/>
  <c r="P251" i="1" s="1"/>
  <c r="M163" i="1"/>
  <c r="L163" i="1"/>
  <c r="N163" i="1"/>
  <c r="L44" i="1"/>
  <c r="N44" i="1"/>
  <c r="Q44" i="1" s="1"/>
  <c r="M44" i="1"/>
  <c r="L172" i="1"/>
  <c r="N172" i="1"/>
  <c r="Q172" i="1" s="1"/>
  <c r="M172" i="1"/>
  <c r="P172" i="1" s="1"/>
  <c r="Z13" i="1"/>
  <c r="O20" i="1"/>
  <c r="P20" i="1"/>
  <c r="O115" i="1"/>
  <c r="P115" i="1"/>
  <c r="O71" i="1"/>
  <c r="P71" i="1"/>
  <c r="L183" i="1"/>
  <c r="M183" i="1"/>
  <c r="P183" i="1" s="1"/>
  <c r="N183" i="1"/>
  <c r="Q183" i="1" s="1"/>
  <c r="N206" i="1"/>
  <c r="Q206" i="1" s="1"/>
  <c r="M206" i="1"/>
  <c r="L206" i="1"/>
  <c r="O116" i="1"/>
  <c r="P116" i="1"/>
  <c r="O190" i="1"/>
  <c r="P190" i="1"/>
  <c r="O75" i="1"/>
  <c r="P75" i="1"/>
  <c r="L167" i="1"/>
  <c r="M167" i="1"/>
  <c r="P167" i="1" s="1"/>
  <c r="N167" i="1"/>
  <c r="Q167" i="1" s="1"/>
  <c r="N159" i="1"/>
  <c r="Q159" i="1" s="1"/>
  <c r="M159" i="1"/>
  <c r="L159" i="1"/>
  <c r="O237" i="1"/>
  <c r="Q237" i="1"/>
  <c r="O258" i="1"/>
  <c r="P258" i="1"/>
  <c r="O76" i="1"/>
  <c r="P76" i="1"/>
  <c r="O27" i="1"/>
  <c r="P27" i="1"/>
  <c r="O90" i="1"/>
  <c r="O226" i="1"/>
  <c r="P226" i="1"/>
  <c r="O241" i="1"/>
  <c r="Q241" i="1"/>
  <c r="O212" i="1"/>
  <c r="P212" i="1"/>
  <c r="O182" i="1"/>
  <c r="Q182" i="1"/>
  <c r="O23" i="1"/>
  <c r="P23" i="1"/>
  <c r="O165" i="1"/>
  <c r="P165" i="1"/>
  <c r="O48" i="1"/>
  <c r="P48" i="1"/>
  <c r="N138" i="1"/>
  <c r="Q138" i="1" s="1"/>
  <c r="L138" i="1"/>
  <c r="M138" i="1"/>
  <c r="P138" i="1" s="1"/>
  <c r="O264" i="1"/>
  <c r="P264" i="1"/>
  <c r="O253" i="1"/>
  <c r="Q253" i="1"/>
  <c r="N19" i="1"/>
  <c r="L54" i="1"/>
  <c r="N54" i="1"/>
  <c r="Q54" i="1" s="1"/>
  <c r="M54" i="1"/>
  <c r="P54" i="1" s="1"/>
  <c r="N240" i="1"/>
  <c r="Q240" i="1" s="1"/>
  <c r="L240" i="1"/>
  <c r="M240" i="1"/>
  <c r="O272" i="1"/>
  <c r="P272" i="1"/>
  <c r="M101" i="1"/>
  <c r="N101" i="1"/>
  <c r="L101" i="1"/>
  <c r="N268" i="1"/>
  <c r="Q268" i="1" s="1"/>
  <c r="M268" i="1"/>
  <c r="L268" i="1"/>
  <c r="M117" i="1"/>
  <c r="P117" i="1" s="1"/>
  <c r="L117" i="1"/>
  <c r="N117" i="1"/>
  <c r="Q117" i="1" s="1"/>
  <c r="L201" i="1"/>
  <c r="M201" i="1"/>
  <c r="P201" i="1" s="1"/>
  <c r="N201" i="1"/>
  <c r="N216" i="1"/>
  <c r="Q216" i="1" s="1"/>
  <c r="L216" i="1"/>
  <c r="M216" i="1"/>
  <c r="L121" i="1"/>
  <c r="N121" i="1"/>
  <c r="Q121" i="1" s="1"/>
  <c r="M121" i="1"/>
  <c r="P121" i="1" s="1"/>
  <c r="L120" i="1"/>
  <c r="N120" i="1"/>
  <c r="Q120" i="1" s="1"/>
  <c r="M120" i="1"/>
  <c r="O170" i="1"/>
  <c r="O123" i="1"/>
  <c r="P123" i="1"/>
  <c r="O74" i="1"/>
  <c r="O132" i="1"/>
  <c r="P132" i="1"/>
  <c r="O103" i="1"/>
  <c r="P103" i="1"/>
  <c r="O40" i="1"/>
  <c r="P40" i="1"/>
  <c r="O177" i="1"/>
  <c r="P177" i="1"/>
  <c r="O94" i="1"/>
  <c r="O36" i="1"/>
  <c r="P36" i="1"/>
  <c r="O141" i="1"/>
  <c r="O81" i="1"/>
  <c r="O265" i="1"/>
  <c r="Q265" i="1"/>
  <c r="O161" i="1"/>
  <c r="P161" i="1"/>
  <c r="O261" i="1"/>
  <c r="Q261" i="1"/>
  <c r="O166" i="1"/>
  <c r="O127" i="1"/>
  <c r="P127" i="1"/>
  <c r="O126" i="1"/>
  <c r="O242" i="1"/>
  <c r="P242" i="1"/>
  <c r="O157" i="1"/>
  <c r="O49" i="1"/>
  <c r="O225" i="1"/>
  <c r="Q225" i="1"/>
  <c r="O140" i="1"/>
  <c r="P140" i="1"/>
  <c r="O108" i="1"/>
  <c r="P108" i="1"/>
  <c r="O84" i="1"/>
  <c r="P84" i="1"/>
  <c r="O197" i="1"/>
  <c r="Q197" i="1"/>
  <c r="O221" i="1"/>
  <c r="Q221" i="1"/>
  <c r="L119" i="1"/>
  <c r="M119" i="1"/>
  <c r="N119" i="1"/>
  <c r="Q119" i="1" s="1"/>
  <c r="M263" i="1"/>
  <c r="P263" i="1" s="1"/>
  <c r="N263" i="1"/>
  <c r="Q263" i="1" s="1"/>
  <c r="L263" i="1"/>
  <c r="N246" i="1"/>
  <c r="Q246" i="1" s="1"/>
  <c r="M246" i="1"/>
  <c r="L246" i="1"/>
  <c r="O208" i="1"/>
  <c r="P208" i="1"/>
  <c r="M47" i="1"/>
  <c r="N47" i="1"/>
  <c r="Q47" i="1" s="1"/>
  <c r="L47" i="1"/>
  <c r="L143" i="1"/>
  <c r="N143" i="1"/>
  <c r="Q143" i="1" s="1"/>
  <c r="M143" i="1"/>
  <c r="N99" i="1"/>
  <c r="Q99" i="1" s="1"/>
  <c r="L99" i="1"/>
  <c r="M99" i="1"/>
  <c r="N196" i="1"/>
  <c r="Q196" i="1" s="1"/>
  <c r="M196" i="1"/>
  <c r="L196" i="1"/>
  <c r="M173" i="1"/>
  <c r="L173" i="1"/>
  <c r="N173" i="1"/>
  <c r="Q173" i="1" s="1"/>
  <c r="L247" i="1"/>
  <c r="M247" i="1"/>
  <c r="P247" i="1" s="1"/>
  <c r="N247" i="1"/>
  <c r="Q247" i="1" s="1"/>
  <c r="N34" i="1"/>
  <c r="Q34" i="1" s="1"/>
  <c r="M34" i="1"/>
  <c r="P34" i="1" s="1"/>
  <c r="L34" i="1"/>
  <c r="O248" i="1"/>
  <c r="P248" i="1"/>
  <c r="O186" i="1"/>
  <c r="Q186" i="1"/>
  <c r="O79" i="1"/>
  <c r="P79" i="1"/>
  <c r="O30" i="1"/>
  <c r="O134" i="1"/>
  <c r="O250" i="1"/>
  <c r="P250" i="1"/>
  <c r="O187" i="1"/>
  <c r="O88" i="1"/>
  <c r="P88" i="1"/>
  <c r="O146" i="1"/>
  <c r="O86" i="1"/>
  <c r="O38" i="1"/>
  <c r="O269" i="1"/>
  <c r="Q269" i="1"/>
  <c r="O152" i="1"/>
  <c r="P152" i="1"/>
  <c r="O24" i="1"/>
  <c r="P24" i="1"/>
  <c r="O238" i="1"/>
  <c r="P238" i="1"/>
  <c r="O128" i="1"/>
  <c r="P128" i="1"/>
  <c r="O209" i="1"/>
  <c r="Q209" i="1"/>
  <c r="O64" i="1"/>
  <c r="P64" i="1"/>
  <c r="O67" i="1"/>
  <c r="P67" i="1"/>
  <c r="O43" i="1"/>
  <c r="P43" i="1"/>
  <c r="O181" i="1"/>
  <c r="O158" i="1"/>
  <c r="O66" i="1"/>
  <c r="O104" i="1"/>
  <c r="P104" i="1"/>
  <c r="L139" i="1"/>
  <c r="M139" i="1"/>
  <c r="N139" i="1"/>
  <c r="Q139" i="1" s="1"/>
  <c r="L276" i="1"/>
  <c r="M276" i="1"/>
  <c r="N276" i="1"/>
  <c r="Q276" i="1" s="1"/>
  <c r="P18" i="1"/>
  <c r="X12" i="1" l="1"/>
  <c r="I10" i="1"/>
  <c r="R12" i="1"/>
  <c r="I12" i="1"/>
  <c r="S13" i="1"/>
  <c r="H10" i="1"/>
  <c r="U10" i="1"/>
  <c r="L12" i="1"/>
  <c r="Q12" i="1"/>
  <c r="O160" i="1"/>
  <c r="O117" i="1"/>
  <c r="Q101" i="1"/>
  <c r="I11" i="1"/>
  <c r="P101" i="1"/>
  <c r="O183" i="1"/>
  <c r="P19" i="1"/>
  <c r="M11" i="1"/>
  <c r="O247" i="1"/>
  <c r="O263" i="1"/>
  <c r="Q19" i="1"/>
  <c r="Q163" i="1"/>
  <c r="O167" i="1"/>
  <c r="O19" i="1"/>
  <c r="O121" i="1"/>
  <c r="O101" i="1"/>
  <c r="O172" i="1"/>
  <c r="O62" i="1"/>
  <c r="O249" i="1"/>
  <c r="Q249" i="1"/>
  <c r="O159" i="1"/>
  <c r="P159" i="1"/>
  <c r="O107" i="1"/>
  <c r="P107" i="1"/>
  <c r="O56" i="1"/>
  <c r="P56" i="1"/>
  <c r="Z10" i="1"/>
  <c r="W10" i="1"/>
  <c r="O143" i="1"/>
  <c r="P143" i="1"/>
  <c r="O201" i="1"/>
  <c r="Q201" i="1"/>
  <c r="O240" i="1"/>
  <c r="P240" i="1"/>
  <c r="O44" i="1"/>
  <c r="P44" i="1"/>
  <c r="O173" i="1"/>
  <c r="P173" i="1"/>
  <c r="O246" i="1"/>
  <c r="P246" i="1"/>
  <c r="O138" i="1"/>
  <c r="O210" i="1"/>
  <c r="P210" i="1"/>
  <c r="O204" i="1"/>
  <c r="P204" i="1"/>
  <c r="O222" i="1"/>
  <c r="P222" i="1"/>
  <c r="O229" i="1"/>
  <c r="Q229" i="1"/>
  <c r="O228" i="1"/>
  <c r="P228" i="1"/>
  <c r="O219" i="1"/>
  <c r="L13" i="1" s="1"/>
  <c r="O85" i="1"/>
  <c r="O119" i="1"/>
  <c r="P119" i="1"/>
  <c r="O268" i="1"/>
  <c r="P268" i="1"/>
  <c r="O196" i="1"/>
  <c r="P196" i="1"/>
  <c r="O142" i="1"/>
  <c r="O220" i="1"/>
  <c r="P220" i="1"/>
  <c r="O214" i="1"/>
  <c r="P214" i="1"/>
  <c r="O28" i="1"/>
  <c r="P28" i="1"/>
  <c r="F10" i="1"/>
  <c r="O83" i="1"/>
  <c r="P83" i="1"/>
  <c r="O12" i="1"/>
  <c r="O206" i="1"/>
  <c r="P206" i="1"/>
  <c r="O251" i="1"/>
  <c r="O50" i="1"/>
  <c r="O205" i="1"/>
  <c r="Q205" i="1"/>
  <c r="O112" i="1"/>
  <c r="P112" i="1"/>
  <c r="O99" i="1"/>
  <c r="P99" i="1"/>
  <c r="O47" i="1"/>
  <c r="P47" i="1"/>
  <c r="O216" i="1"/>
  <c r="P216" i="1"/>
  <c r="O163" i="1"/>
  <c r="P163" i="1"/>
  <c r="O260" i="1"/>
  <c r="P260" i="1"/>
  <c r="O120" i="1"/>
  <c r="P120" i="1"/>
  <c r="O54" i="1"/>
  <c r="O34" i="1"/>
  <c r="O271" i="1"/>
  <c r="T13" i="1"/>
  <c r="Q13" i="1"/>
  <c r="O125" i="1"/>
  <c r="O223" i="1"/>
  <c r="O53" i="1"/>
  <c r="O153" i="1"/>
  <c r="O139" i="1"/>
  <c r="P139" i="1"/>
  <c r="O276" i="1"/>
  <c r="P276" i="1"/>
  <c r="I287" i="1"/>
  <c r="H288" i="1"/>
  <c r="J288" i="1" s="1"/>
  <c r="I288" i="1"/>
  <c r="K288" i="1" s="1"/>
  <c r="H287" i="1"/>
  <c r="J287" i="1" s="1"/>
  <c r="O11" i="1" l="1"/>
  <c r="F12" i="1"/>
  <c r="O10" i="1"/>
  <c r="M12" i="1"/>
  <c r="H11" i="1"/>
  <c r="I13" i="1"/>
  <c r="E11" i="1"/>
  <c r="N10" i="1"/>
  <c r="K13" i="1"/>
  <c r="L10" i="1"/>
  <c r="K287" i="1"/>
  <c r="M10" i="1"/>
  <c r="F11" i="1"/>
  <c r="G13" i="1"/>
  <c r="K10" i="1"/>
  <c r="H13" i="1"/>
  <c r="N13" i="1"/>
  <c r="M13" i="1"/>
  <c r="G11" i="1"/>
  <c r="N12" i="1"/>
  <c r="K12" i="1"/>
  <c r="E12" i="1"/>
  <c r="G12" i="1"/>
  <c r="O13" i="1"/>
  <c r="S10" i="1"/>
  <c r="Q10" i="1"/>
  <c r="L11" i="1"/>
  <c r="F13" i="1"/>
  <c r="E13" i="1"/>
  <c r="K11" i="1"/>
  <c r="G10" i="1"/>
  <c r="Y11" i="1"/>
  <c r="W11" i="1"/>
  <c r="Y13" i="1"/>
  <c r="W13" i="1"/>
  <c r="N11" i="1"/>
  <c r="E10" i="1"/>
  <c r="AB10" i="1" l="1"/>
  <c r="AB12" i="1"/>
  <c r="AB11" i="1"/>
  <c r="AB13" i="1"/>
  <c r="AC10" i="1" l="1"/>
  <c r="AC15" i="1" s="1"/>
</calcChain>
</file>

<file path=xl/sharedStrings.xml><?xml version="1.0" encoding="utf-8"?>
<sst xmlns="http://schemas.openxmlformats.org/spreadsheetml/2006/main" count="1432" uniqueCount="595">
  <si>
    <t>EMPRESA</t>
  </si>
  <si>
    <t>Cumplimentar solo las casillas en color amarillo</t>
  </si>
  <si>
    <t>S.E. CORREOS Y TELÉGRAFOS, S.A.,S.M.E.</t>
  </si>
  <si>
    <t>AUXILIARES</t>
  </si>
  <si>
    <t>OFICINAS</t>
  </si>
  <si>
    <t>CTA Y DERIVADOS</t>
  </si>
  <si>
    <t>EDIFICIO SINGULAR</t>
  </si>
  <si>
    <t>TOTAL OFERTA (sin imp. y sin bolsa de horas)</t>
  </si>
  <si>
    <t>PROVINCIA</t>
  </si>
  <si>
    <t>PRECIO HORA LIMPIEZA BÁSICA (sin imp.)</t>
  </si>
  <si>
    <t>SUPERFICIE (m2)</t>
  </si>
  <si>
    <t>Lugo</t>
  </si>
  <si>
    <t>Pontevedra</t>
  </si>
  <si>
    <t>Centros</t>
  </si>
  <si>
    <t>CÓDIGO</t>
  </si>
  <si>
    <t>CENTRO</t>
  </si>
  <si>
    <t>TIPOLOGÍA DE CENTRO</t>
  </si>
  <si>
    <t>EMPRESA DEL GRUPO</t>
  </si>
  <si>
    <t>HORAS SEMANA LIMPIEZA BÁSICA</t>
  </si>
  <si>
    <t>COSTE E1</t>
  </si>
  <si>
    <t>COSTE E2</t>
  </si>
  <si>
    <t>15-006</t>
  </si>
  <si>
    <t>ARES</t>
  </si>
  <si>
    <t>15-007</t>
  </si>
  <si>
    <t>ARTEIXO</t>
  </si>
  <si>
    <t>15-009</t>
  </si>
  <si>
    <t>ARZUA</t>
  </si>
  <si>
    <t>15-010</t>
  </si>
  <si>
    <t>VEDRA</t>
  </si>
  <si>
    <t>15-015</t>
  </si>
  <si>
    <t>15-016</t>
  </si>
  <si>
    <t>BERGONDO</t>
  </si>
  <si>
    <t>15-019</t>
  </si>
  <si>
    <t>BETANZOS</t>
  </si>
  <si>
    <t>BOIRO</t>
  </si>
  <si>
    <t>15-026</t>
  </si>
  <si>
    <t>CAMARIÑAS</t>
  </si>
  <si>
    <t>15-034</t>
  </si>
  <si>
    <t>15-037</t>
  </si>
  <si>
    <t>CEDEIRA</t>
  </si>
  <si>
    <t>15-039</t>
  </si>
  <si>
    <t>15-046</t>
  </si>
  <si>
    <t>CORCUBION</t>
  </si>
  <si>
    <t>15-049</t>
  </si>
  <si>
    <t>15-051</t>
  </si>
  <si>
    <t>15-052</t>
  </si>
  <si>
    <t>15-053</t>
  </si>
  <si>
    <t>15-056</t>
  </si>
  <si>
    <t>15-057</t>
  </si>
  <si>
    <t>15-065</t>
  </si>
  <si>
    <t>15-068</t>
  </si>
  <si>
    <t>15-069</t>
  </si>
  <si>
    <t>15-071</t>
  </si>
  <si>
    <t>FISTERRA</t>
  </si>
  <si>
    <t>15-088</t>
  </si>
  <si>
    <t>MALPICA</t>
  </si>
  <si>
    <t>15-089</t>
  </si>
  <si>
    <t>15-094</t>
  </si>
  <si>
    <t>MILLADOIRO, O</t>
  </si>
  <si>
    <t>15-096</t>
  </si>
  <si>
    <t>MIÑO</t>
  </si>
  <si>
    <t>15-098</t>
  </si>
  <si>
    <t>MUGARDOS</t>
  </si>
  <si>
    <t>15-102</t>
  </si>
  <si>
    <t>NARON</t>
  </si>
  <si>
    <t>15-107</t>
  </si>
  <si>
    <t>NEVES, AS</t>
  </si>
  <si>
    <t>15-112</t>
  </si>
  <si>
    <t>ORDES</t>
  </si>
  <si>
    <t>15-114</t>
  </si>
  <si>
    <t>15-115</t>
  </si>
  <si>
    <t>ORTIGUEIRA</t>
  </si>
  <si>
    <t>15-117</t>
  </si>
  <si>
    <t>15-124</t>
  </si>
  <si>
    <t>15-126</t>
  </si>
  <si>
    <t>15-127</t>
  </si>
  <si>
    <t>15-128</t>
  </si>
  <si>
    <t>15-131</t>
  </si>
  <si>
    <t>15-133</t>
  </si>
  <si>
    <t>15-135</t>
  </si>
  <si>
    <t>PORTO DE SANTA CRUZ</t>
  </si>
  <si>
    <t>15-139</t>
  </si>
  <si>
    <t>PUEBLA DEL CARAMIÑAL</t>
  </si>
  <si>
    <t>15-140</t>
  </si>
  <si>
    <t>RIANXO</t>
  </si>
  <si>
    <t>15-147</t>
  </si>
  <si>
    <t>15-148</t>
  </si>
  <si>
    <t>15-149</t>
  </si>
  <si>
    <t>SADA</t>
  </si>
  <si>
    <t>15-155</t>
  </si>
  <si>
    <t>15-157</t>
  </si>
  <si>
    <t>15-159</t>
  </si>
  <si>
    <t>15-161</t>
  </si>
  <si>
    <t>15-164</t>
  </si>
  <si>
    <t>15-179</t>
  </si>
  <si>
    <t>VIMIANZO</t>
  </si>
  <si>
    <t>15-186</t>
  </si>
  <si>
    <t>NEGREIRA</t>
  </si>
  <si>
    <t>15-187</t>
  </si>
  <si>
    <t>LARACHA</t>
  </si>
  <si>
    <t>15-188</t>
  </si>
  <si>
    <t>VALDOVIÑO</t>
  </si>
  <si>
    <t>15-190</t>
  </si>
  <si>
    <t>CARRAL</t>
  </si>
  <si>
    <t>15-191</t>
  </si>
  <si>
    <t>SERRA DE OUTES</t>
  </si>
  <si>
    <t>15-192</t>
  </si>
  <si>
    <t>SIGÜEIRO</t>
  </si>
  <si>
    <t>15-194</t>
  </si>
  <si>
    <t>15-195</t>
  </si>
  <si>
    <t>15-197</t>
  </si>
  <si>
    <t>CARNOTA</t>
  </si>
  <si>
    <t>15-198</t>
  </si>
  <si>
    <t>SADA UR</t>
  </si>
  <si>
    <t>15-199</t>
  </si>
  <si>
    <t>15-202</t>
  </si>
  <si>
    <t>15-204</t>
  </si>
  <si>
    <t>15-205</t>
  </si>
  <si>
    <t>PORTO DO SON</t>
  </si>
  <si>
    <t>15-206</t>
  </si>
  <si>
    <t>CAMBRE</t>
  </si>
  <si>
    <t>15-207</t>
  </si>
  <si>
    <t>PONTECESO</t>
  </si>
  <si>
    <t>15-208</t>
  </si>
  <si>
    <t>15-210</t>
  </si>
  <si>
    <t>15-213</t>
  </si>
  <si>
    <t>15-214</t>
  </si>
  <si>
    <t>NOVO MESOIRO</t>
  </si>
  <si>
    <t>15-216</t>
  </si>
  <si>
    <t>15-221</t>
  </si>
  <si>
    <t>MUROS DE SAN PEDRO</t>
  </si>
  <si>
    <t>15-224</t>
  </si>
  <si>
    <t>15-225</t>
  </si>
  <si>
    <t>15-227</t>
  </si>
  <si>
    <t>15-228</t>
  </si>
  <si>
    <t>PORTO DO BARQUEIRO</t>
  </si>
  <si>
    <t>27-001</t>
  </si>
  <si>
    <t>ABADIN</t>
  </si>
  <si>
    <t>27-004</t>
  </si>
  <si>
    <t>ANTAS DE ULLA</t>
  </si>
  <si>
    <t>27-009</t>
  </si>
  <si>
    <t>BARRELA, A (CASTRO)</t>
  </si>
  <si>
    <t>27-010</t>
  </si>
  <si>
    <t>27-012</t>
  </si>
  <si>
    <t>BOVEDA</t>
  </si>
  <si>
    <t>27-014</t>
  </si>
  <si>
    <t>BURELA</t>
  </si>
  <si>
    <t>27-018</t>
  </si>
  <si>
    <t>27-019</t>
  </si>
  <si>
    <t>CASTRO DE REI</t>
  </si>
  <si>
    <t>27-023</t>
  </si>
  <si>
    <t>27-024</t>
  </si>
  <si>
    <t>CHANTADA</t>
  </si>
  <si>
    <t>27-026</t>
  </si>
  <si>
    <t>27-030</t>
  </si>
  <si>
    <t>27-031</t>
  </si>
  <si>
    <t>27-032</t>
  </si>
  <si>
    <t>27-034</t>
  </si>
  <si>
    <t>FONSAGRADA</t>
  </si>
  <si>
    <t>27-035</t>
  </si>
  <si>
    <t>FOZ</t>
  </si>
  <si>
    <t>27-036</t>
  </si>
  <si>
    <t>FRIOL</t>
  </si>
  <si>
    <t>27-038</t>
  </si>
  <si>
    <t>GUITIRIZ</t>
  </si>
  <si>
    <t>27-042</t>
  </si>
  <si>
    <t>27-044</t>
  </si>
  <si>
    <t>27-045</t>
  </si>
  <si>
    <t>27-049</t>
  </si>
  <si>
    <t>27-050</t>
  </si>
  <si>
    <t>27-052</t>
  </si>
  <si>
    <t>MONFORTE</t>
  </si>
  <si>
    <t>27-057</t>
  </si>
  <si>
    <t>MURAS</t>
  </si>
  <si>
    <t>OUROL</t>
  </si>
  <si>
    <t>27-068</t>
  </si>
  <si>
    <t>PIEDRAFITA DO CEBREIRO</t>
  </si>
  <si>
    <t>27-070</t>
  </si>
  <si>
    <t>27-076</t>
  </si>
  <si>
    <t>QUIROGA</t>
  </si>
  <si>
    <t>27-077</t>
  </si>
  <si>
    <t>RABADE</t>
  </si>
  <si>
    <t>27-079</t>
  </si>
  <si>
    <t>27-080</t>
  </si>
  <si>
    <t>27-082</t>
  </si>
  <si>
    <t>SAMOS</t>
  </si>
  <si>
    <t>27-083</t>
  </si>
  <si>
    <t>27-084</t>
  </si>
  <si>
    <t>27-087</t>
  </si>
  <si>
    <t>SAN ROMAN DE CERVANTES</t>
  </si>
  <si>
    <t>27-089</t>
  </si>
  <si>
    <t>27-091</t>
  </si>
  <si>
    <t>SEOANE DO COUREL</t>
  </si>
  <si>
    <t>27-092</t>
  </si>
  <si>
    <t>27-093</t>
  </si>
  <si>
    <t>27-095</t>
  </si>
  <si>
    <t>27-098</t>
  </si>
  <si>
    <t>27-100</t>
  </si>
  <si>
    <t>VILLALBA</t>
  </si>
  <si>
    <t>27-102</t>
  </si>
  <si>
    <t>VIVEIRO</t>
  </si>
  <si>
    <t>27-103</t>
  </si>
  <si>
    <t>27-105</t>
  </si>
  <si>
    <t>27-107</t>
  </si>
  <si>
    <t>27-108</t>
  </si>
  <si>
    <t>27-110</t>
  </si>
  <si>
    <t>CASTRO RIBEIRA DE LEA</t>
  </si>
  <si>
    <t>27-111</t>
  </si>
  <si>
    <t>27-113</t>
  </si>
  <si>
    <t>27-114</t>
  </si>
  <si>
    <t>MOSTEIRO-POL</t>
  </si>
  <si>
    <t>27-115</t>
  </si>
  <si>
    <t>27-117</t>
  </si>
  <si>
    <t>FOLGOSO DO CAUREL</t>
  </si>
  <si>
    <t>27-118</t>
  </si>
  <si>
    <t>MONTERROSO</t>
  </si>
  <si>
    <t>27-119</t>
  </si>
  <si>
    <t>27-120</t>
  </si>
  <si>
    <t>27-123</t>
  </si>
  <si>
    <t>27-126</t>
  </si>
  <si>
    <t>27-128</t>
  </si>
  <si>
    <t>PALAS DE REI</t>
  </si>
  <si>
    <t>32-002</t>
  </si>
  <si>
    <t>ALLARIZ</t>
  </si>
  <si>
    <t>32-009</t>
  </si>
  <si>
    <t>BANDE</t>
  </si>
  <si>
    <t>32-010</t>
  </si>
  <si>
    <t>BARBANTES</t>
  </si>
  <si>
    <t>32-011</t>
  </si>
  <si>
    <t>BARCO DE VALDEORRAS, O</t>
  </si>
  <si>
    <t>32-016</t>
  </si>
  <si>
    <t>CARBALLIÑO</t>
  </si>
  <si>
    <t>32-017</t>
  </si>
  <si>
    <t>CASTRO CALDELAS</t>
  </si>
  <si>
    <t>32-020</t>
  </si>
  <si>
    <t>32-024</t>
  </si>
  <si>
    <t>CORTEGADA</t>
  </si>
  <si>
    <t>32-029</t>
  </si>
  <si>
    <t>GUDIÑA, A</t>
  </si>
  <si>
    <t>32-033</t>
  </si>
  <si>
    <t>LEIRO</t>
  </si>
  <si>
    <t>32-034</t>
  </si>
  <si>
    <t>32-035</t>
  </si>
  <si>
    <t>32-036</t>
  </si>
  <si>
    <t>MACEDA</t>
  </si>
  <si>
    <t>32-044</t>
  </si>
  <si>
    <t>32-045</t>
  </si>
  <si>
    <t>32-049</t>
  </si>
  <si>
    <t>32-050</t>
  </si>
  <si>
    <t>32-056</t>
  </si>
  <si>
    <t>32-062</t>
  </si>
  <si>
    <t>PUEBLA DE TRIVES</t>
  </si>
  <si>
    <t>32-065</t>
  </si>
  <si>
    <t>RIBADAVIA</t>
  </si>
  <si>
    <t>32-067</t>
  </si>
  <si>
    <t>32-071</t>
  </si>
  <si>
    <t>32-077</t>
  </si>
  <si>
    <t>VERIN</t>
  </si>
  <si>
    <t>32-079</t>
  </si>
  <si>
    <t>VIANA DO BOLO</t>
  </si>
  <si>
    <t>32-088</t>
  </si>
  <si>
    <t>32-091</t>
  </si>
  <si>
    <t>XINZO DE LIMIA UR</t>
  </si>
  <si>
    <t>32-093</t>
  </si>
  <si>
    <t>32-096</t>
  </si>
  <si>
    <t>32-097</t>
  </si>
  <si>
    <t>32-098</t>
  </si>
  <si>
    <t>32-099</t>
  </si>
  <si>
    <t>32-100</t>
  </si>
  <si>
    <t>32-104</t>
  </si>
  <si>
    <t>32-107</t>
  </si>
  <si>
    <t>36-005</t>
  </si>
  <si>
    <t>ARCADE</t>
  </si>
  <si>
    <t>36-007</t>
  </si>
  <si>
    <t>BAIONA</t>
  </si>
  <si>
    <t>36-012</t>
  </si>
  <si>
    <t>BUEU</t>
  </si>
  <si>
    <t>36-014</t>
  </si>
  <si>
    <t>CALDAS DE REIS</t>
  </si>
  <si>
    <t>36-016</t>
  </si>
  <si>
    <t>CAMBADOS</t>
  </si>
  <si>
    <t>36-018</t>
  </si>
  <si>
    <t>CANGAS</t>
  </si>
  <si>
    <t>36-020</t>
  </si>
  <si>
    <t>CAÑIZA, LA</t>
  </si>
  <si>
    <t>36-030</t>
  </si>
  <si>
    <t>36-033</t>
  </si>
  <si>
    <t>ESTRADA, A</t>
  </si>
  <si>
    <t>36-034</t>
  </si>
  <si>
    <t>36-037</t>
  </si>
  <si>
    <t>FORCAREY</t>
  </si>
  <si>
    <t>36-041</t>
  </si>
  <si>
    <t>36-042</t>
  </si>
  <si>
    <t>GONDOMAR</t>
  </si>
  <si>
    <t>36-043</t>
  </si>
  <si>
    <t>GROVE, O</t>
  </si>
  <si>
    <t>36-044</t>
  </si>
  <si>
    <t>GUARDA, A</t>
  </si>
  <si>
    <t>36-047</t>
  </si>
  <si>
    <t>36-048</t>
  </si>
  <si>
    <t>36-052</t>
  </si>
  <si>
    <t>MARIN</t>
  </si>
  <si>
    <t>36-053</t>
  </si>
  <si>
    <t>36-055</t>
  </si>
  <si>
    <t>MOAÑA</t>
  </si>
  <si>
    <t>36-059</t>
  </si>
  <si>
    <t>36-062</t>
  </si>
  <si>
    <t>36-064</t>
  </si>
  <si>
    <t>NIGRAN</t>
  </si>
  <si>
    <t>36-070</t>
  </si>
  <si>
    <t>PONTEAREAS</t>
  </si>
  <si>
    <t>36-074</t>
  </si>
  <si>
    <t>PONTECESURES</t>
  </si>
  <si>
    <t>36-076</t>
  </si>
  <si>
    <t>36-077</t>
  </si>
  <si>
    <t>PORRIÑO</t>
  </si>
  <si>
    <t>36-080</t>
  </si>
  <si>
    <t>36-092</t>
  </si>
  <si>
    <t>SANXENXO</t>
  </si>
  <si>
    <t>36-094</t>
  </si>
  <si>
    <t>36-095</t>
  </si>
  <si>
    <t>SILLEDA</t>
  </si>
  <si>
    <t>36-099</t>
  </si>
  <si>
    <t>TOMIÑO</t>
  </si>
  <si>
    <t>36-100</t>
  </si>
  <si>
    <t>TUI</t>
  </si>
  <si>
    <t>36-101</t>
  </si>
  <si>
    <t>36-104</t>
  </si>
  <si>
    <t>VIGO UR3</t>
  </si>
  <si>
    <t>36-106</t>
  </si>
  <si>
    <t>36-107</t>
  </si>
  <si>
    <t>36-108</t>
  </si>
  <si>
    <t>36-112</t>
  </si>
  <si>
    <t>36-114</t>
  </si>
  <si>
    <t>36-116</t>
  </si>
  <si>
    <t>VILA DE CRUCES</t>
  </si>
  <si>
    <t>VILAGARCIA DE AROUSA</t>
  </si>
  <si>
    <t>36-118</t>
  </si>
  <si>
    <t>36-120</t>
  </si>
  <si>
    <t>VILANOVA DE AROUSA</t>
  </si>
  <si>
    <t>36-121</t>
  </si>
  <si>
    <t>36-122</t>
  </si>
  <si>
    <t>36-124</t>
  </si>
  <si>
    <t>ARBO</t>
  </si>
  <si>
    <t>36-125</t>
  </si>
  <si>
    <t>36-126</t>
  </si>
  <si>
    <t>36-128</t>
  </si>
  <si>
    <t>REDONDELA UR</t>
  </si>
  <si>
    <t>36-129</t>
  </si>
  <si>
    <t>36-132</t>
  </si>
  <si>
    <t>36-133</t>
  </si>
  <si>
    <t>36-134</t>
  </si>
  <si>
    <t>VILAGARCIA DE AROUSA UR</t>
  </si>
  <si>
    <t>36-136</t>
  </si>
  <si>
    <t>36-137</t>
  </si>
  <si>
    <t>36-138</t>
  </si>
  <si>
    <t>36-140</t>
  </si>
  <si>
    <t>ROSAL, EL</t>
  </si>
  <si>
    <t>36-142</t>
  </si>
  <si>
    <t>VIGO USE</t>
  </si>
  <si>
    <t>36-143</t>
  </si>
  <si>
    <t>SALVATERRA DO MIÑO</t>
  </si>
  <si>
    <t>36-145</t>
  </si>
  <si>
    <t>CANGAS UR</t>
  </si>
  <si>
    <t>36-146</t>
  </si>
  <si>
    <t>36-149</t>
  </si>
  <si>
    <t>36-151</t>
  </si>
  <si>
    <t>36-152</t>
  </si>
  <si>
    <t>SANXENXO UR</t>
  </si>
  <si>
    <t>36-153</t>
  </si>
  <si>
    <t>36-154</t>
  </si>
  <si>
    <t>36-155</t>
  </si>
  <si>
    <t>36-157</t>
  </si>
  <si>
    <t>PORTONOVO</t>
  </si>
  <si>
    <t>36-158</t>
  </si>
  <si>
    <t>36-160</t>
  </si>
  <si>
    <t>36-161</t>
  </si>
  <si>
    <t>36-162</t>
  </si>
  <si>
    <t>36-163</t>
  </si>
  <si>
    <t>PONTE CALDELAS</t>
  </si>
  <si>
    <t>36-165</t>
  </si>
  <si>
    <t>36-166</t>
  </si>
  <si>
    <t>ILLA DE AROUSA</t>
  </si>
  <si>
    <t>36-167</t>
  </si>
  <si>
    <t>BANDEIRA</t>
  </si>
  <si>
    <t>36-171</t>
  </si>
  <si>
    <t>MONDARIZ</t>
  </si>
  <si>
    <t>36-172</t>
  </si>
  <si>
    <t>CHAPELA</t>
  </si>
  <si>
    <t>Centros solo cristales</t>
  </si>
  <si>
    <t>15-109</t>
  </si>
  <si>
    <t>NOIA</t>
  </si>
  <si>
    <t>CRISTALES</t>
  </si>
  <si>
    <t>36-032</t>
  </si>
  <si>
    <t>CUNTIS</t>
  </si>
  <si>
    <t>36-075</t>
  </si>
  <si>
    <t>36-083</t>
  </si>
  <si>
    <t xml:space="preserve">REDONDELA </t>
  </si>
  <si>
    <t>% horas especialista (Tabla1)</t>
  </si>
  <si>
    <t>Tipo de centro</t>
  </si>
  <si>
    <t>E1</t>
  </si>
  <si>
    <t>E2</t>
  </si>
  <si>
    <t>Cuartil</t>
  </si>
  <si>
    <t>Columna1</t>
  </si>
  <si>
    <t>A Coruña</t>
  </si>
  <si>
    <t>Ourense</t>
  </si>
  <si>
    <t xml:space="preserve">BEMBIBRE </t>
  </si>
  <si>
    <t>CARBALLO UR</t>
  </si>
  <si>
    <t xml:space="preserve">CERCEDA </t>
  </si>
  <si>
    <t>CORUÑA EP OP / UR1 / ADM</t>
  </si>
  <si>
    <t>CORUÑA SUC3</t>
  </si>
  <si>
    <t xml:space="preserve">CORUÑA UR3 </t>
  </si>
  <si>
    <t>CORUÑA SUC4 / UR4</t>
  </si>
  <si>
    <t>CORUÑA CTP  SUC1 / USE / UAM</t>
  </si>
  <si>
    <t xml:space="preserve">CORUÑA UR2 </t>
  </si>
  <si>
    <t xml:space="preserve">FENE </t>
  </si>
  <si>
    <t>FERROL EP OP / UR1 / USE</t>
  </si>
  <si>
    <t>FERROL SUC1 CARRANZA</t>
  </si>
  <si>
    <t xml:space="preserve">MELIDE </t>
  </si>
  <si>
    <t>NARON UR</t>
  </si>
  <si>
    <t>ORDES UR</t>
  </si>
  <si>
    <t xml:space="preserve">PADRON </t>
  </si>
  <si>
    <t xml:space="preserve">PERILLO-OLEIROS </t>
  </si>
  <si>
    <t xml:space="preserve">MAZARICOS A PICOTA </t>
  </si>
  <si>
    <t>PINDO, O</t>
  </si>
  <si>
    <t xml:space="preserve">PONTE DO PORTO </t>
  </si>
  <si>
    <t xml:space="preserve">PONTEDEUME </t>
  </si>
  <si>
    <t xml:space="preserve">PONTES, AS </t>
  </si>
  <si>
    <t>PORTO CARIÑO</t>
  </si>
  <si>
    <t xml:space="preserve">RUTIS-CULLEREDO </t>
  </si>
  <si>
    <t>RUTIS-CULLEREDO UR</t>
  </si>
  <si>
    <t xml:space="preserve">SANTA COMBA </t>
  </si>
  <si>
    <t>SANTA UXIA DE RIBEIRA UR</t>
  </si>
  <si>
    <t>SANTIAGO EP  OP / UR1 / USE / ADM</t>
  </si>
  <si>
    <t>SANTIAGO SUC1</t>
  </si>
  <si>
    <t>SANTIAGO CTA</t>
  </si>
  <si>
    <t>15-172</t>
  </si>
  <si>
    <t>SOBRADO DOS MONXES</t>
  </si>
  <si>
    <t>15-185</t>
  </si>
  <si>
    <t>RAMALLOSA, A</t>
  </si>
  <si>
    <t xml:space="preserve">BERTAMIRANS-AMES </t>
  </si>
  <si>
    <t>15-196</t>
  </si>
  <si>
    <t>CORUÑA SUC7</t>
  </si>
  <si>
    <t xml:space="preserve">CEE </t>
  </si>
  <si>
    <t>SANTIAGO UR2 P. COSTA VELLA</t>
  </si>
  <si>
    <t>SOMOZAS, AS</t>
  </si>
  <si>
    <t>CORME</t>
  </si>
  <si>
    <t>BURGO, O</t>
  </si>
  <si>
    <t>SANTA UXIA DE RIBEIRA</t>
  </si>
  <si>
    <t xml:space="preserve">SAN SADURNIÑO </t>
  </si>
  <si>
    <t xml:space="preserve">OZA DOS RIOS </t>
  </si>
  <si>
    <t>15-230</t>
  </si>
  <si>
    <t>CORUÑA SUC6</t>
  </si>
  <si>
    <t>15-232</t>
  </si>
  <si>
    <t>MUXIA</t>
  </si>
  <si>
    <t>15-233</t>
  </si>
  <si>
    <t>CARBALLO (NUEVO)</t>
  </si>
  <si>
    <t xml:space="preserve">BECERREA </t>
  </si>
  <si>
    <t xml:space="preserve">PANTON </t>
  </si>
  <si>
    <t xml:space="preserve">CERVO </t>
  </si>
  <si>
    <t xml:space="preserve">CORGO, O </t>
  </si>
  <si>
    <t>ESCAIRON-O SABIÑAO</t>
  </si>
  <si>
    <t xml:space="preserve">FEIRA DO MONTE </t>
  </si>
  <si>
    <t xml:space="preserve">FERREIRA </t>
  </si>
  <si>
    <t>LUGO EP OP / UR1</t>
  </si>
  <si>
    <t xml:space="preserve">LUGO SUC1 </t>
  </si>
  <si>
    <t xml:space="preserve">LUGO SUC2 </t>
  </si>
  <si>
    <t xml:space="preserve">MEIRA </t>
  </si>
  <si>
    <t xml:space="preserve">MONDOÑEDO </t>
  </si>
  <si>
    <t xml:space="preserve">PONTENOVA, A </t>
  </si>
  <si>
    <t xml:space="preserve">RIBADEO </t>
  </si>
  <si>
    <t>RODRIGAS, AS</t>
  </si>
  <si>
    <t>SAN CIPRIAN (S. CIBRAO)</t>
  </si>
  <si>
    <t xml:space="preserve">SAN CLODIO </t>
  </si>
  <si>
    <t xml:space="preserve">SARRIA </t>
  </si>
  <si>
    <t xml:space="preserve">SOBER-BEREA </t>
  </si>
  <si>
    <t xml:space="preserve">TABOADA </t>
  </si>
  <si>
    <t xml:space="preserve">TRIACASTELA </t>
  </si>
  <si>
    <t>VILANOVA DE LOURENZA</t>
  </si>
  <si>
    <t xml:space="preserve">XERMADE </t>
  </si>
  <si>
    <t xml:space="preserve">GUNTIN </t>
  </si>
  <si>
    <t>NOGAIS, AS</t>
  </si>
  <si>
    <t xml:space="preserve">BARALLA </t>
  </si>
  <si>
    <t>RIBADEO UR</t>
  </si>
  <si>
    <t xml:space="preserve">SAN COSME DE BARREIROS </t>
  </si>
  <si>
    <t xml:space="preserve">PUEBLA DE SAN XULIAN </t>
  </si>
  <si>
    <t xml:space="preserve">PARADELA </t>
  </si>
  <si>
    <t xml:space="preserve">CASTROVERDE </t>
  </si>
  <si>
    <t>27-122</t>
  </si>
  <si>
    <t xml:space="preserve">PORTOMARIN </t>
  </si>
  <si>
    <t xml:space="preserve">XOVE </t>
  </si>
  <si>
    <t>27-124</t>
  </si>
  <si>
    <t xml:space="preserve">SEARA ALFOZ </t>
  </si>
  <si>
    <t xml:space="preserve">CADAVO </t>
  </si>
  <si>
    <t>27-132</t>
  </si>
  <si>
    <t xml:space="preserve">CELANOVA </t>
  </si>
  <si>
    <t xml:space="preserve">LOBIOS </t>
  </si>
  <si>
    <t xml:space="preserve">LUINTRA </t>
  </si>
  <si>
    <t>OURENSE EP OP</t>
  </si>
  <si>
    <t xml:space="preserve">OURENSE SUC1 </t>
  </si>
  <si>
    <t>OURENSE CTP UR1 / USE</t>
  </si>
  <si>
    <t xml:space="preserve">OURENSE UR2 </t>
  </si>
  <si>
    <t xml:space="preserve">PEROXA </t>
  </si>
  <si>
    <t xml:space="preserve">RUA, A </t>
  </si>
  <si>
    <t xml:space="preserve">SAN CIBRAO DAS VIÑA  </t>
  </si>
  <si>
    <t>VILAMARTIN VALDEORRAS</t>
  </si>
  <si>
    <t xml:space="preserve">CEA </t>
  </si>
  <si>
    <t>DERRASA, A</t>
  </si>
  <si>
    <t>VALENZA, A-BARBADAS</t>
  </si>
  <si>
    <t xml:space="preserve">VEIGA, A </t>
  </si>
  <si>
    <t xml:space="preserve">BAÑOS DE MOLGAS </t>
  </si>
  <si>
    <t>XINZO DE LIMIA</t>
  </si>
  <si>
    <t xml:space="preserve">ENTRIMO </t>
  </si>
  <si>
    <t xml:space="preserve">COLES </t>
  </si>
  <si>
    <t xml:space="preserve">COVELO, O </t>
  </si>
  <si>
    <t>ESTRADA, A UR</t>
  </si>
  <si>
    <t xml:space="preserve">AGOLADA </t>
  </si>
  <si>
    <t>LALIN UR</t>
  </si>
  <si>
    <t xml:space="preserve">LAMA, A </t>
  </si>
  <si>
    <t xml:space="preserve">MEIS </t>
  </si>
  <si>
    <t xml:space="preserve">MONDARIZ-BALNEARIO </t>
  </si>
  <si>
    <t>POIO</t>
  </si>
  <si>
    <t xml:space="preserve">PONTEVEDRA EP OP    </t>
  </si>
  <si>
    <t>PONTEVEDRA CTP UR1 / SUC2 / CPR / USE</t>
  </si>
  <si>
    <t xml:space="preserve">PONTE VALGA </t>
  </si>
  <si>
    <t xml:space="preserve">SEIXO </t>
  </si>
  <si>
    <t>VIGO EP OP / UR1</t>
  </si>
  <si>
    <t>VIGO SUC2 BOUZAS</t>
  </si>
  <si>
    <t>VIGO SUC4 TEIS</t>
  </si>
  <si>
    <t xml:space="preserve">VIGO SUC5 </t>
  </si>
  <si>
    <t>VIGO SUC6 BALAIDOS</t>
  </si>
  <si>
    <t>VIGO CTP  UR2</t>
  </si>
  <si>
    <t>VIGO GARAJE (CR)</t>
  </si>
  <si>
    <t xml:space="preserve">VILALONGA </t>
  </si>
  <si>
    <t xml:space="preserve">VILABOA </t>
  </si>
  <si>
    <t xml:space="preserve">VILAXOAN DE AROUSA </t>
  </si>
  <si>
    <t>VIGO SUC3</t>
  </si>
  <si>
    <t xml:space="preserve">CARBALLEDO (COTOBAD) </t>
  </si>
  <si>
    <t>PORRIÑO UR</t>
  </si>
  <si>
    <t>VIGO SUC9</t>
  </si>
  <si>
    <t xml:space="preserve">CRECENTE </t>
  </si>
  <si>
    <t>SALCEDA DE CASELLAS</t>
  </si>
  <si>
    <t xml:space="preserve">LALIN </t>
  </si>
  <si>
    <t xml:space="preserve">CERDEDO </t>
  </si>
  <si>
    <t>36-139</t>
  </si>
  <si>
    <t>PONTEAREAS UR</t>
  </si>
  <si>
    <t>36-148</t>
  </si>
  <si>
    <t xml:space="preserve">BARRANTES </t>
  </si>
  <si>
    <t xml:space="preserve">MORAÑA </t>
  </si>
  <si>
    <t xml:space="preserve">SANTA MARIA DE OIA </t>
  </si>
  <si>
    <t>TOMIÑO-GOIAN CSR</t>
  </si>
  <si>
    <t xml:space="preserve">PALMAS-DOMAIO </t>
  </si>
  <si>
    <t>36-156</t>
  </si>
  <si>
    <t xml:space="preserve">DENA </t>
  </si>
  <si>
    <t xml:space="preserve">CAMPOLAMEIRO </t>
  </si>
  <si>
    <t>VIGO PARQUE TECNOLOGICO</t>
  </si>
  <si>
    <t xml:space="preserve">PUXEIROS-MOS </t>
  </si>
  <si>
    <t>36-164</t>
  </si>
  <si>
    <t>CAMBADOS UR</t>
  </si>
  <si>
    <t>VAL MIÑOR UR</t>
  </si>
  <si>
    <t>IMPORTE DE LICITACIÓN</t>
  </si>
  <si>
    <r>
      <t xml:space="preserve">ANEXO H: </t>
    </r>
    <r>
      <rPr>
        <i/>
        <sz val="24"/>
        <color rgb="FF003369"/>
        <rFont val="Calibri"/>
        <family val="2"/>
        <scheme val="minor"/>
      </rPr>
      <t>Oferta económica LOTE 01</t>
    </r>
  </si>
  <si>
    <t>SEMANAS APERTURA
(6meses)</t>
  </si>
  <si>
    <t>HORAS LIMPIEZA BÁSICA
(6 meses)</t>
  </si>
  <si>
    <t>COSTE LIMPIEZA BÁSICA
(6meses)</t>
  </si>
  <si>
    <t>€/m2 LIMPIEZA BÁSICA</t>
  </si>
  <si>
    <t>€/m2
E1</t>
  </si>
  <si>
    <t>€/m2
E2</t>
  </si>
  <si>
    <t>COSTE LIMPIEZA BÁSICA + E1 + E2
(6 meses)</t>
  </si>
  <si>
    <t>COSTE LIMPIEZA BÁSICA + ESTÁNDARES</t>
  </si>
  <si>
    <t>€/m2 LIMPIEZA BÁSICA + ESTÁNDAR (0-20 m2)</t>
  </si>
  <si>
    <t>€/m2 LIMPIEZA BÁSICA + ESTÁNDAR (21-40 m2)</t>
  </si>
  <si>
    <t>€/m2 LIMPIEZA BÁSICA + ESTÁNDAR (41-65 m2)</t>
  </si>
  <si>
    <t>€/m2 LIMPIEZA BÁSICA + ESTÁNDAR (&gt; 65 m2)</t>
  </si>
  <si>
    <t>COSTE  LIMPIEZA BÁSICA + ESTÁNDARES</t>
  </si>
  <si>
    <t>€/m2 LIMPIEZA BÁSICA + ESTÁNDAR (0-125 m2)</t>
  </si>
  <si>
    <t>€/m2  LIMPIEZA BÁSICA + ESTÁNDAR (126-200 m2)</t>
  </si>
  <si>
    <t>€/m2  LIMPIEZA BÁSICA + ESTÁNDAR (201-300 m2)</t>
  </si>
  <si>
    <t>€/m2  LIMPIEZA BÁSICA + ESTÁNDAR (&gt; 300 m2)</t>
  </si>
  <si>
    <t>€/m2  LIMPIEZA BÁSICA + ESTÁNDAR (0-1000 m2)</t>
  </si>
  <si>
    <t>€/m2  LIMPIEZA BÁSICA + ESTÁNDAR (1001-2500 m2)</t>
  </si>
  <si>
    <t>€/m2  LIMPIEZA BÁSICA + ESTÁNDAR (2501-7500 m2)</t>
  </si>
  <si>
    <t>€/m2  LIMPIEZA BÁSICA + ESTÁNDAR (&gt; 7500 m2)</t>
  </si>
  <si>
    <t>€/m2  LIMPIEZA BÁSICA + ESTÁNDAR (1001-2000 m2)</t>
  </si>
  <si>
    <t>€/m2 LIMPIEZA BÁSICA + ESTÁNDAR (2001-4000 m2)</t>
  </si>
  <si>
    <t>€/m2  LIMPIEZA BÁSICA + ESTÁNDAR (&gt; 4000 m2)</t>
  </si>
  <si>
    <t xml:space="preserve">IMPORTE TOTAL OFERTADO POR PROVINCIA
(6 meses)
</t>
  </si>
  <si>
    <t xml:space="preserve">IMPORTE TOTAL OFERTADO LOTE
(6 meses)
</t>
  </si>
  <si>
    <t>NOTA IMPORTANTE: Las horas indicadas en la columna "Horas Semana Limpieza Básica" deben coincidir con las introducidas en el "Anexo G: Oferta Técnica". En caso contrario será causa de exclusión por incongruencia con la oferta técnica. No puede quedar ningún centro sin tiempo asignado.</t>
  </si>
  <si>
    <t xml:space="preserve">LIMPIEZA BÁSICA + ESTÁNDAR </t>
  </si>
  <si>
    <t>BOLSA DE HORAS 6 MESES (*)</t>
  </si>
  <si>
    <t>TOTAL 6 MESES 
(con bolsa de horas)</t>
  </si>
  <si>
    <r>
      <t xml:space="preserve">(*) Son los importes máximos destinados a servicios bajo petición. </t>
    </r>
    <r>
      <rPr>
        <b/>
        <u/>
        <sz val="11"/>
        <color theme="1"/>
        <rFont val="Calibri"/>
        <family val="2"/>
        <scheme val="minor"/>
      </rPr>
      <t>No es necesario ofertar</t>
    </r>
    <r>
      <rPr>
        <sz val="11"/>
        <color theme="1"/>
        <rFont val="Calibri"/>
        <family val="2"/>
        <scheme val="minor"/>
      </rPr>
      <t xml:space="preserve"> dado que se basa en el precio hora ofertado para cada provincia.</t>
    </r>
  </si>
  <si>
    <t>€/m2 E1</t>
  </si>
  <si>
    <t>€/m2 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</si>
</sst>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b/>
      <sz val="16"/>
      <color rgb="FF003369"/>
      <name val="Calibri"/>
      <family val="2"/>
      <scheme val="minor"/>
    </font>
    <font>
      <b/>
      <sz val="11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336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6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C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0" fillId="3" borderId="8" xfId="0" applyFill="1" applyBorder="1" applyAlignment="1">
      <alignment horizontal="center" vertical="center" wrapText="1"/>
    </xf>
    <xf numFmtId="10" fontId="0" fillId="0" borderId="0" xfId="1" applyNumberFormat="1" applyFont="1"/>
    <xf numFmtId="0" fontId="0" fillId="3" borderId="9" xfId="0" applyFill="1" applyBorder="1" applyAlignment="1">
      <alignment horizontal="center" vertical="center" wrapText="1"/>
    </xf>
    <xf numFmtId="2" fontId="0" fillId="3" borderId="9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44" fontId="0" fillId="3" borderId="9" xfId="2" applyFont="1" applyFill="1" applyBorder="1" applyAlignment="1">
      <alignment horizontal="center" vertical="center" wrapText="1"/>
    </xf>
    <xf numFmtId="44" fontId="0" fillId="0" borderId="0" xfId="0" applyNumberFormat="1" applyAlignment="1">
      <alignment vertical="center" wrapText="1"/>
    </xf>
    <xf numFmtId="0" fontId="5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9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6" borderId="17" xfId="0" applyFont="1" applyFill="1" applyBorder="1" applyAlignment="1">
      <alignment horizontal="center" vertical="center" wrapText="1"/>
    </xf>
    <xf numFmtId="0" fontId="4" fillId="0" borderId="18" xfId="0" applyFont="1" applyBorder="1"/>
    <xf numFmtId="0" fontId="13" fillId="0" borderId="0" xfId="0" applyFont="1"/>
    <xf numFmtId="0" fontId="13" fillId="0" borderId="18" xfId="0" applyFont="1" applyBorder="1"/>
    <xf numFmtId="0" fontId="13" fillId="0" borderId="19" xfId="0" applyFont="1" applyBorder="1"/>
    <xf numFmtId="0" fontId="12" fillId="0" borderId="0" xfId="0" applyFont="1"/>
    <xf numFmtId="0" fontId="4" fillId="6" borderId="20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 shrinkToFit="1"/>
    </xf>
    <xf numFmtId="0" fontId="0" fillId="2" borderId="23" xfId="0" applyFill="1" applyBorder="1" applyAlignment="1">
      <alignment horizontal="center" vertical="center" wrapText="1" shrinkToFit="1"/>
    </xf>
    <xf numFmtId="0" fontId="0" fillId="2" borderId="24" xfId="0" applyFill="1" applyBorder="1" applyAlignment="1">
      <alignment horizontal="center" vertical="center" wrapText="1" shrinkToFit="1"/>
    </xf>
    <xf numFmtId="44" fontId="12" fillId="8" borderId="9" xfId="2" applyFont="1" applyFill="1" applyBorder="1" applyAlignment="1">
      <alignment vertical="center" wrapText="1"/>
    </xf>
    <xf numFmtId="44" fontId="12" fillId="8" borderId="1" xfId="2" applyFont="1" applyFill="1" applyBorder="1" applyAlignment="1">
      <alignment vertical="center" wrapText="1"/>
    </xf>
    <xf numFmtId="44" fontId="12" fillId="8" borderId="4" xfId="2" applyFont="1" applyFill="1" applyBorder="1" applyAlignment="1">
      <alignment vertical="center" wrapText="1"/>
    </xf>
    <xf numFmtId="44" fontId="10" fillId="3" borderId="22" xfId="2" applyFont="1" applyFill="1" applyBorder="1" applyAlignment="1">
      <alignment vertical="center" wrapText="1"/>
    </xf>
    <xf numFmtId="44" fontId="10" fillId="3" borderId="23" xfId="2" applyFont="1" applyFill="1" applyBorder="1" applyAlignment="1">
      <alignment vertical="center" wrapText="1"/>
    </xf>
    <xf numFmtId="44" fontId="10" fillId="3" borderId="24" xfId="2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44" fontId="9" fillId="3" borderId="14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2" fontId="0" fillId="3" borderId="4" xfId="0" applyNumberForma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6" borderId="28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44" fontId="0" fillId="3" borderId="4" xfId="2" applyFont="1" applyFill="1" applyBorder="1" applyAlignment="1">
      <alignment horizontal="center" vertical="center" wrapText="1"/>
    </xf>
    <xf numFmtId="0" fontId="18" fillId="6" borderId="29" xfId="0" applyFont="1" applyFill="1" applyBorder="1" applyAlignment="1">
      <alignment horizontal="center" vertical="center" wrapText="1"/>
    </xf>
    <xf numFmtId="0" fontId="18" fillId="6" borderId="3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20" fillId="0" borderId="0" xfId="0" applyFont="1" applyAlignment="1">
      <alignment vertical="center"/>
    </xf>
    <xf numFmtId="8" fontId="9" fillId="4" borderId="2" xfId="2" applyNumberFormat="1" applyFont="1" applyFill="1" applyBorder="1" applyAlignment="1" applyProtection="1">
      <alignment vertical="center" wrapText="1"/>
      <protection locked="0"/>
    </xf>
    <xf numFmtId="8" fontId="9" fillId="4" borderId="3" xfId="2" applyNumberFormat="1" applyFont="1" applyFill="1" applyBorder="1" applyAlignment="1" applyProtection="1">
      <alignment vertical="center" wrapText="1"/>
      <protection locked="0"/>
    </xf>
    <xf numFmtId="8" fontId="9" fillId="4" borderId="5" xfId="2" applyNumberFormat="1" applyFont="1" applyFill="1" applyBorder="1" applyAlignment="1" applyProtection="1">
      <alignment vertical="center" wrapText="1"/>
      <protection locked="0"/>
    </xf>
    <xf numFmtId="44" fontId="12" fillId="8" borderId="22" xfId="2" applyFont="1" applyFill="1" applyBorder="1" applyAlignment="1">
      <alignment vertical="center" wrapText="1"/>
    </xf>
    <xf numFmtId="44" fontId="12" fillId="8" borderId="2" xfId="2" applyFont="1" applyFill="1" applyBorder="1" applyAlignment="1">
      <alignment vertical="center" wrapText="1"/>
    </xf>
    <xf numFmtId="44" fontId="12" fillId="8" borderId="23" xfId="2" applyFont="1" applyFill="1" applyBorder="1" applyAlignment="1">
      <alignment vertical="center" wrapText="1"/>
    </xf>
    <xf numFmtId="44" fontId="12" fillId="8" borderId="3" xfId="2" applyFont="1" applyFill="1" applyBorder="1" applyAlignment="1">
      <alignment vertical="center" wrapText="1"/>
    </xf>
    <xf numFmtId="44" fontId="12" fillId="8" borderId="24" xfId="2" applyFont="1" applyFill="1" applyBorder="1" applyAlignment="1">
      <alignment vertical="center" wrapText="1"/>
    </xf>
    <xf numFmtId="44" fontId="12" fillId="8" borderId="5" xfId="2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10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4" fontId="0" fillId="3" borderId="1" xfId="2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29" xfId="0" applyFont="1" applyFill="1" applyBorder="1" applyAlignment="1">
      <alignment horizontal="center" vertical="center" wrapText="1"/>
    </xf>
    <xf numFmtId="43" fontId="0" fillId="3" borderId="22" xfId="3" applyFont="1" applyFill="1" applyBorder="1" applyAlignment="1">
      <alignment vertical="center" wrapText="1"/>
    </xf>
    <xf numFmtId="44" fontId="0" fillId="3" borderId="2" xfId="2" applyFont="1" applyFill="1" applyBorder="1" applyAlignment="1">
      <alignment vertical="center" wrapText="1"/>
    </xf>
    <xf numFmtId="43" fontId="0" fillId="3" borderId="23" xfId="3" applyFont="1" applyFill="1" applyBorder="1" applyAlignment="1">
      <alignment vertical="center" wrapText="1"/>
    </xf>
    <xf numFmtId="44" fontId="0" fillId="3" borderId="3" xfId="2" applyFont="1" applyFill="1" applyBorder="1" applyAlignment="1">
      <alignment vertical="center" wrapText="1"/>
    </xf>
    <xf numFmtId="43" fontId="0" fillId="3" borderId="24" xfId="3" applyFont="1" applyFill="1" applyBorder="1" applyAlignment="1">
      <alignment vertical="center" wrapText="1"/>
    </xf>
    <xf numFmtId="44" fontId="0" fillId="3" borderId="5" xfId="2" applyFont="1" applyFill="1" applyBorder="1" applyAlignment="1">
      <alignment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24" fillId="0" borderId="35" xfId="0" applyFont="1" applyBorder="1" applyAlignment="1">
      <alignment vertical="top"/>
    </xf>
    <xf numFmtId="0" fontId="0" fillId="0" borderId="35" xfId="0" applyBorder="1" applyAlignment="1">
      <alignment horizontal="center" vertical="top" wrapText="1"/>
    </xf>
    <xf numFmtId="0" fontId="16" fillId="0" borderId="35" xfId="0" applyFont="1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6" fillId="0" borderId="0" xfId="0" applyFont="1" applyAlignment="1">
      <alignment horizontal="left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Continuous" vertical="top" wrapText="1"/>
    </xf>
    <xf numFmtId="0" fontId="26" fillId="0" borderId="0" xfId="0" applyFont="1" applyAlignment="1">
      <alignment horizontal="centerContinuous"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44" fontId="0" fillId="3" borderId="8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 wrapText="1"/>
    </xf>
    <xf numFmtId="44" fontId="10" fillId="0" borderId="0" xfId="2" applyFont="1" applyFill="1" applyBorder="1" applyAlignment="1">
      <alignment vertical="center" wrapText="1"/>
    </xf>
    <xf numFmtId="8" fontId="10" fillId="0" borderId="0" xfId="2" applyNumberFormat="1" applyFont="1" applyFill="1" applyBorder="1" applyAlignment="1">
      <alignment vertical="center" wrapText="1"/>
    </xf>
    <xf numFmtId="0" fontId="18" fillId="6" borderId="21" xfId="0" applyFont="1" applyFill="1" applyBorder="1" applyAlignment="1">
      <alignment horizontal="center" vertical="center" wrapText="1"/>
    </xf>
    <xf numFmtId="44" fontId="0" fillId="3" borderId="39" xfId="2" applyFont="1" applyFill="1" applyBorder="1" applyAlignment="1">
      <alignment horizontal="center" vertical="center" wrapText="1"/>
    </xf>
    <xf numFmtId="44" fontId="0" fillId="3" borderId="40" xfId="2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4" fontId="10" fillId="3" borderId="17" xfId="2" applyFont="1" applyFill="1" applyBorder="1" applyAlignment="1">
      <alignment horizontal="center" vertical="center" wrapText="1"/>
    </xf>
    <xf numFmtId="44" fontId="10" fillId="3" borderId="31" xfId="2" applyFont="1" applyFill="1" applyBorder="1" applyAlignment="1">
      <alignment horizontal="center" vertical="center" wrapText="1"/>
    </xf>
    <xf numFmtId="44" fontId="10" fillId="3" borderId="34" xfId="2" applyFont="1" applyFill="1" applyBorder="1" applyAlignment="1">
      <alignment horizontal="center" vertical="center" wrapText="1"/>
    </xf>
    <xf numFmtId="44" fontId="10" fillId="3" borderId="21" xfId="2" applyFont="1" applyFill="1" applyBorder="1" applyAlignment="1">
      <alignment horizontal="center" vertical="center" wrapText="1"/>
    </xf>
    <xf numFmtId="44" fontId="10" fillId="3" borderId="32" xfId="2" applyFont="1" applyFill="1" applyBorder="1" applyAlignment="1">
      <alignment horizontal="center" vertical="center" wrapText="1"/>
    </xf>
    <xf numFmtId="44" fontId="10" fillId="3" borderId="33" xfId="2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4" fontId="22" fillId="0" borderId="0" xfId="2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23" fillId="6" borderId="16" xfId="0" applyFont="1" applyFill="1" applyBorder="1" applyAlignment="1">
      <alignment horizontal="center" vertical="center" wrapText="1"/>
    </xf>
    <xf numFmtId="0" fontId="23" fillId="6" borderId="15" xfId="0" applyFont="1" applyFill="1" applyBorder="1" applyAlignment="1">
      <alignment horizontal="center" vertical="center" wrapText="1"/>
    </xf>
    <xf numFmtId="0" fontId="23" fillId="6" borderId="37" xfId="0" applyFont="1" applyFill="1" applyBorder="1" applyAlignment="1">
      <alignment horizontal="center" vertical="center" wrapText="1"/>
    </xf>
    <xf numFmtId="0" fontId="23" fillId="6" borderId="38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left" vertical="center" wrapText="1"/>
    </xf>
    <xf numFmtId="0" fontId="15" fillId="9" borderId="11" xfId="0" applyFont="1" applyFill="1" applyBorder="1" applyAlignment="1">
      <alignment horizontal="left" vertical="center" wrapText="1"/>
    </xf>
    <xf numFmtId="0" fontId="15" fillId="9" borderId="12" xfId="0" applyFont="1" applyFill="1" applyBorder="1" applyAlignment="1">
      <alignment horizontal="left" vertical="center" wrapText="1"/>
    </xf>
  </cellXfs>
  <cellStyles count="4">
    <cellStyle name="Millares" xfId="3" builtinId="3"/>
    <cellStyle name="Moneda" xfId="2" builtinId="4"/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819150</xdr:colOff>
      <xdr:row>2</xdr:row>
      <xdr:rowOff>323098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2</xdr:col>
      <xdr:colOff>78442</xdr:colOff>
      <xdr:row>4</xdr:row>
      <xdr:rowOff>149680</xdr:rowOff>
    </xdr:from>
    <xdr:to>
      <xdr:col>2</xdr:col>
      <xdr:colOff>816430</xdr:colOff>
      <xdr:row>7</xdr:row>
      <xdr:rowOff>97157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F4EF3CE9-0D4E-4A8F-BF55-3EC513858D5A}"/>
            </a:ext>
          </a:extLst>
        </xdr:cNvPr>
        <xdr:cNvSpPr/>
      </xdr:nvSpPr>
      <xdr:spPr>
        <a:xfrm>
          <a:off x="1139799" y="1605644"/>
          <a:ext cx="737988" cy="505370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232089</xdr:colOff>
      <xdr:row>15</xdr:row>
      <xdr:rowOff>622118</xdr:rowOff>
    </xdr:from>
    <xdr:to>
      <xdr:col>8</xdr:col>
      <xdr:colOff>1030333</xdr:colOff>
      <xdr:row>15</xdr:row>
      <xdr:rowOff>997899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3E937444-E7A3-4043-948D-4DC09BCC4628}"/>
            </a:ext>
          </a:extLst>
        </xdr:cNvPr>
        <xdr:cNvSpPr/>
      </xdr:nvSpPr>
      <xdr:spPr>
        <a:xfrm>
          <a:off x="8205875" y="5602332"/>
          <a:ext cx="798244" cy="375781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16F37-8DE0-44CA-B64C-AAAE8A2EBEFA}" name="Tabla1" displayName="Tabla1" ref="A2:C7" totalsRowShown="0">
  <autoFilter ref="A2:C7" xr:uid="{D5D16F37-8DE0-44CA-B64C-AAAE8A2EBEFA}"/>
  <tableColumns count="3">
    <tableColumn id="1" xr3:uid="{0B45CFE5-B5D8-45E7-9F9B-D16F98A14A50}" name="Tipo de centro"/>
    <tableColumn id="3" xr3:uid="{C29E630F-5889-4AD4-82E2-0B4A38E2BA47}" name="E1" dataDxfId="11"/>
    <tableColumn id="2" xr3:uid="{7C3F9CFA-2F9B-4F10-BFDB-915A9E34A66C}" name="E2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C090C-D655-45F6-B48A-F4857B7AB67E}" name="Tabla2" displayName="Tabla2" ref="F2:H22" totalsRowShown="0" headerRowDxfId="9" dataDxfId="8" tableBorderDxfId="7">
  <autoFilter ref="F2:H22" xr:uid="{F2CC090C-D655-45F6-B48A-F4857B7AB67E}"/>
  <tableColumns count="3">
    <tableColumn id="1" xr3:uid="{7DCB4CBC-E76B-4EFB-9C69-E5EE9C485344}" name="Tipo de centro" dataDxfId="6"/>
    <tableColumn id="2" xr3:uid="{34899994-1FF3-4E8D-8E01-4FD0228C2449}" name="Cuartil" dataDxfId="5"/>
    <tableColumn id="3" xr3:uid="{1235A4D2-8DF8-479B-A9A6-22EBAA39DC94}" name="Columna1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AF291"/>
  <sheetViews>
    <sheetView showGridLines="0" tabSelected="1" zoomScale="70" zoomScaleNormal="70" workbookViewId="0">
      <selection activeCell="I21" sqref="I21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2" customWidth="1"/>
    <col min="5" max="5" width="17.90625" style="3" customWidth="1"/>
    <col min="6" max="8" width="15.6328125" style="2" customWidth="1"/>
    <col min="9" max="9" width="18.6328125" style="2" customWidth="1"/>
    <col min="10" max="10" width="15.6328125" style="3" customWidth="1"/>
    <col min="11" max="11" width="17.1796875" style="3" customWidth="1"/>
    <col min="12" max="13" width="15.6328125" style="3" customWidth="1"/>
    <col min="14" max="14" width="22.6328125" style="3" bestFit="1" customWidth="1"/>
    <col min="15" max="16" width="15.6328125" style="3" customWidth="1"/>
    <col min="17" max="17" width="16.6328125" style="3" customWidth="1"/>
    <col min="18" max="22" width="15.6328125" style="3" customWidth="1"/>
    <col min="23" max="23" width="17.90625" style="3" customWidth="1"/>
    <col min="24" max="24" width="20.1796875" style="3" bestFit="1" customWidth="1"/>
    <col min="25" max="25" width="16.54296875" style="3" bestFit="1" customWidth="1"/>
    <col min="26" max="26" width="21.08984375" style="3" bestFit="1" customWidth="1"/>
    <col min="27" max="29" width="23.54296875" style="3" bestFit="1" customWidth="1"/>
    <col min="30" max="30" width="24.08984375" style="3" bestFit="1" customWidth="1"/>
    <col min="31" max="32" width="19.54296875" style="3" bestFit="1" customWidth="1"/>
    <col min="33" max="16384" width="11.54296875" style="3"/>
  </cols>
  <sheetData>
    <row r="2" spans="2:32" ht="30.65" customHeight="1" thickBot="1" x14ac:dyDescent="0.4">
      <c r="C2" s="15" t="s">
        <v>561</v>
      </c>
      <c r="D2" s="16"/>
      <c r="E2" s="17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spans="2:32" ht="62.4" customHeight="1" thickTop="1" thickBot="1" x14ac:dyDescent="0.4">
      <c r="R3" s="121" t="s">
        <v>560</v>
      </c>
      <c r="S3" s="122"/>
      <c r="T3" s="125" t="s">
        <v>0</v>
      </c>
      <c r="U3" s="126"/>
      <c r="V3" s="126"/>
      <c r="W3" s="127"/>
      <c r="X3" s="57" t="s">
        <v>589</v>
      </c>
      <c r="Y3" s="56" t="s">
        <v>590</v>
      </c>
      <c r="Z3" s="103" t="s">
        <v>591</v>
      </c>
      <c r="AA3" s="99"/>
      <c r="AB3" s="99"/>
      <c r="AC3" s="116"/>
      <c r="AD3" s="116"/>
    </row>
    <row r="4" spans="2:32" ht="28.25" customHeight="1" thickBot="1" x14ac:dyDescent="0.4">
      <c r="C4" s="118" t="s">
        <v>1</v>
      </c>
      <c r="D4" s="119"/>
      <c r="E4" s="119"/>
      <c r="F4" s="120"/>
      <c r="R4" s="123"/>
      <c r="S4" s="124"/>
      <c r="T4" s="128" t="s">
        <v>2</v>
      </c>
      <c r="U4" s="129"/>
      <c r="V4" s="129"/>
      <c r="W4" s="130"/>
      <c r="X4" s="43">
        <v>1004658.3841651781</v>
      </c>
      <c r="Y4" s="43">
        <v>15069.875</v>
      </c>
      <c r="Z4" s="43">
        <v>1019728.2591651781</v>
      </c>
      <c r="AA4" s="101"/>
      <c r="AB4" s="102"/>
      <c r="AC4" s="117"/>
      <c r="AD4" s="117"/>
    </row>
    <row r="5" spans="2:32" ht="8.4" customHeight="1" x14ac:dyDescent="0.35">
      <c r="C5" s="42"/>
      <c r="D5" s="42"/>
      <c r="E5" s="42"/>
      <c r="F5" s="42"/>
      <c r="AE5" s="59"/>
    </row>
    <row r="6" spans="2:32" ht="10.25" customHeight="1" x14ac:dyDescent="0.35">
      <c r="R6" s="44" t="s">
        <v>592</v>
      </c>
      <c r="Y6" s="41"/>
      <c r="AE6" s="59"/>
      <c r="AF6" s="59"/>
    </row>
    <row r="7" spans="2:32" ht="12" customHeight="1" thickBot="1" x14ac:dyDescent="0.4">
      <c r="R7" s="44"/>
      <c r="Y7" s="41"/>
    </row>
    <row r="8" spans="2:32" ht="20.25" customHeight="1" thickBot="1" x14ac:dyDescent="0.4">
      <c r="B8" s="3"/>
      <c r="C8" s="3"/>
      <c r="D8" s="113" t="s">
        <v>3</v>
      </c>
      <c r="E8" s="114"/>
      <c r="F8" s="114"/>
      <c r="G8" s="114"/>
      <c r="H8" s="114"/>
      <c r="I8" s="115"/>
      <c r="J8" s="113" t="s">
        <v>4</v>
      </c>
      <c r="K8" s="114"/>
      <c r="L8" s="114"/>
      <c r="M8" s="114"/>
      <c r="N8" s="114"/>
      <c r="O8" s="115"/>
      <c r="P8" s="113" t="s">
        <v>5</v>
      </c>
      <c r="Q8" s="114"/>
      <c r="R8" s="114"/>
      <c r="S8" s="114"/>
      <c r="T8" s="114"/>
      <c r="U8" s="115"/>
      <c r="V8" s="113" t="s">
        <v>6</v>
      </c>
      <c r="W8" s="114"/>
      <c r="X8" s="114"/>
      <c r="Y8" s="114"/>
      <c r="Z8" s="114"/>
      <c r="AA8" s="115"/>
      <c r="AB8" s="113" t="s">
        <v>7</v>
      </c>
      <c r="AC8" s="114"/>
      <c r="AD8" s="115"/>
    </row>
    <row r="9" spans="2:32" ht="84.75" customHeight="1" thickBot="1" x14ac:dyDescent="0.4">
      <c r="B9" s="29" t="s">
        <v>8</v>
      </c>
      <c r="C9" s="31" t="s">
        <v>9</v>
      </c>
      <c r="D9" s="29" t="s">
        <v>10</v>
      </c>
      <c r="E9" s="23" t="s">
        <v>569</v>
      </c>
      <c r="F9" s="23" t="s">
        <v>570</v>
      </c>
      <c r="G9" s="23" t="s">
        <v>571</v>
      </c>
      <c r="H9" s="23" t="s">
        <v>572</v>
      </c>
      <c r="I9" s="23" t="s">
        <v>573</v>
      </c>
      <c r="J9" s="29" t="s">
        <v>10</v>
      </c>
      <c r="K9" s="23" t="s">
        <v>574</v>
      </c>
      <c r="L9" s="23" t="s">
        <v>575</v>
      </c>
      <c r="M9" s="23" t="s">
        <v>576</v>
      </c>
      <c r="N9" s="23" t="s">
        <v>577</v>
      </c>
      <c r="O9" s="23" t="s">
        <v>578</v>
      </c>
      <c r="P9" s="29" t="s">
        <v>10</v>
      </c>
      <c r="Q9" s="23" t="s">
        <v>574</v>
      </c>
      <c r="R9" s="23" t="s">
        <v>579</v>
      </c>
      <c r="S9" s="23" t="s">
        <v>580</v>
      </c>
      <c r="T9" s="23" t="s">
        <v>581</v>
      </c>
      <c r="U9" s="23" t="s">
        <v>582</v>
      </c>
      <c r="V9" s="29" t="s">
        <v>10</v>
      </c>
      <c r="W9" s="23" t="s">
        <v>574</v>
      </c>
      <c r="X9" s="23" t="s">
        <v>579</v>
      </c>
      <c r="Y9" s="23" t="s">
        <v>583</v>
      </c>
      <c r="Z9" s="23" t="s">
        <v>584</v>
      </c>
      <c r="AA9" s="30" t="s">
        <v>585</v>
      </c>
      <c r="AB9" s="30" t="s">
        <v>586</v>
      </c>
      <c r="AC9" s="30" t="s">
        <v>587</v>
      </c>
      <c r="AD9" s="73"/>
    </row>
    <row r="10" spans="2:32" ht="18.5" x14ac:dyDescent="0.35">
      <c r="B10" s="32" t="s">
        <v>404</v>
      </c>
      <c r="C10" s="60"/>
      <c r="D10" s="78">
        <f>SUMIFS($G$18:$G$280,$B$18:$B$280,$B10,$E$18:$E$280,D$8)</f>
        <v>528.5</v>
      </c>
      <c r="E10" s="79">
        <f>SUMIFS($O$18:$O$280,$B$18:$B$280,$B10,$E$18:$E$280,D$8)</f>
        <v>0</v>
      </c>
      <c r="F10" s="63">
        <f>IFERROR((SUMIFS($O$18:$O$280,$B$18:$B$280,$B10,$E$18:$E$280,D$8,$G$18:$G$280,"&gt;="&amp;SUMIFS(Tabla2[Columna1],Tabla2[Tipo de centro],D$8,Tabla2[Cuartil],0),$G$18:$G$280,"&lt;"&amp;SUMIFS(Tabla2[Columna1],Tabla2[Tipo de centro],D$8,Tabla2[Cuartil],25)))/SUMIFS($G$18:$G$280,$B$18:$B$280,$B10,$E$18:$E$280,D$8,$G$18:$G$280,"&gt;="&amp;SUMIFS(Tabla2[Columna1],Tabla2[Tipo de centro],D$8,Tabla2[Cuartil],0),$G$18:$G$280,"&lt;"&amp;SUMIFS(Tabla2[Columna1],Tabla2[Tipo de centro],D$8,Tabla2[Cuartil],25)),"-")</f>
        <v>0</v>
      </c>
      <c r="G10" s="35">
        <f>IFERROR((SUMIFS($O$18:$O$280,$B$18:$B$280,$B10,$E$18:$E$280,D$8,$G$18:$G$280,"&gt;="&amp;SUMIFS(Tabla2[Columna1],Tabla2[Tipo de centro],D$8,Tabla2[Cuartil],25),$G$18:$G$280,"&lt;"&amp;SUMIFS(Tabla2[Columna1],Tabla2[Tipo de centro],D$8,Tabla2[Cuartil],50)))/SUMIFS($G$18:$G$280,$B$18:$B$280,$B10,$E$18:$E$280,D$8,$G$18:$G$280,"&gt;="&amp;SUMIFS(Tabla2[Columna1],Tabla2[Tipo de centro],D$8,Tabla2[Cuartil],25),$G$18:$G$280,"&lt;"&amp;SUMIFS(Tabla2[Columna1],Tabla2[Tipo de centro],D$8,Tabla2[Cuartil],50)),"-")</f>
        <v>0</v>
      </c>
      <c r="H10" s="35">
        <f>IFERROR((SUMIFS($O$18:$O$280,$B$18:$B$280,$B10,$E$18:$E$280,D$8,$G$18:$G$280,"&gt;="&amp;SUMIFS(Tabla2[Columna1],Tabla2[Tipo de centro],D$8,Tabla2[Cuartil],50),$G$18:$G$280,"&lt;"&amp;SUMIFS(Tabla2[Columna1],Tabla2[Tipo de centro],D$8,Tabla2[Cuartil],75)))/SUMIFS($G$18:$G$280,$B$18:$B$280,$B10,$E$18:$E$280,D$8,$G$18:$G$280,"&gt;="&amp;SUMIFS(Tabla2[Columna1],Tabla2[Tipo de centro],D$8,Tabla2[Cuartil],50),$G$18:$G$280,"&lt;"&amp;SUMIFS(Tabla2[Columna1],Tabla2[Tipo de centro],D$8,Tabla2[Cuartil],75)),"-")</f>
        <v>0</v>
      </c>
      <c r="I10" s="64">
        <f>IFERROR((SUMIFS($O$18:$O$280,$B$18:$B$280,$B10,$E$18:$E$280,D$8,$G$18:$G$280,"&gt;="&amp;SUMIFS(Tabla2[Columna1],Tabla2[Tipo de centro],D$8,Tabla2[Cuartil],75),$G$18:$G$280,"&lt;"&amp;SUMIFS(Tabla2[Columna1],Tabla2[Tipo de centro],D$8,Tabla2[Cuartil],100)))/SUMIFS($G$18:$G$280,$B$18:$B$280,$B10,$E$18:$E$280,D$8,$G$18:$G$280,"&gt;="&amp;SUMIFS(Tabla2[Columna1],Tabla2[Tipo de centro],D$8,Tabla2[Cuartil],75),$G$18:$G$280,"&lt;"&amp;SUMIFS(Tabla2[Columna1],Tabla2[Tipo de centro],D$8,Tabla2[Cuartil],100)),"-")</f>
        <v>0</v>
      </c>
      <c r="J10" s="78">
        <f>SUMIFS($G$18:$G$280,$B$18:$B$280,$B10,$E$18:$E$280,J$8)</f>
        <v>13398.920000000002</v>
      </c>
      <c r="K10" s="79">
        <f>SUMIFS($O$18:$O$280,$B$18:$B$280,$B10,$E$18:$E$280,J$8)</f>
        <v>0</v>
      </c>
      <c r="L10" s="63">
        <f>IFERROR((SUMIFS($O$18:$O$280,$B$18:$B$280,$B10,$E$18:$E$280,J$8,$G$18:$G$280,"&gt;="&amp;SUMIFS(Tabla2[Columna1],Tabla2[Tipo de centro],J$8,Tabla2[Cuartil],0),$G$18:$G$280,"&lt;"&amp;SUMIFS(Tabla2[Columna1],Tabla2[Tipo de centro],J$8,Tabla2[Cuartil],25)))/SUMIFS($G$18:$G$280,$B$18:$B$280,$B10,$E$18:$E$280,J$8,$G$18:$G$280,"&gt;="&amp;SUMIFS(Tabla2[Columna1],Tabla2[Tipo de centro],J$8,Tabla2[Cuartil],0),$G$18:$G$280,"&lt;"&amp;SUMIFS(Tabla2[Columna1],Tabla2[Tipo de centro],J$8,Tabla2[Cuartil],25)),"-")</f>
        <v>0</v>
      </c>
      <c r="M10" s="35">
        <f>IFERROR((SUMIFS($O$18:$O$280,$B$18:$B$280,$B10,$E$18:$E$280,J$8,$G$18:$G$280,"&gt;="&amp;SUMIFS(Tabla2[Columna1],Tabla2[Tipo de centro],J$8,Tabla2[Cuartil],25),$G$18:$G$280,"&lt;"&amp;SUMIFS(Tabla2[Columna1],Tabla2[Tipo de centro],J$8,Tabla2[Cuartil],50)))/SUMIFS($G$18:$G$280,$B$18:$B$280,$B10,$E$18:$E$280,J$8,$G$18:$G$280,"&gt;="&amp;SUMIFS(Tabla2[Columna1],Tabla2[Tipo de centro],J$8,Tabla2[Cuartil],25),$G$18:$G$280,"&lt;"&amp;SUMIFS(Tabla2[Columna1],Tabla2[Tipo de centro],J$8,Tabla2[Cuartil],50)),"-")</f>
        <v>0</v>
      </c>
      <c r="N10" s="35">
        <f>IFERROR((SUMIFS($O$18:$O$280,$B$18:$B$280,$B10,$E$18:$E$280,J$8,$G$18:$G$280,"&gt;="&amp;SUMIFS(Tabla2[Columna1],Tabla2[Tipo de centro],J$8,Tabla2[Cuartil],50),$G$18:$G$280,"&lt;"&amp;SUMIFS(Tabla2[Columna1],Tabla2[Tipo de centro],J$8,Tabla2[Cuartil],75)))/SUMIFS($G$18:$G$280,$B$18:$B$280,$B10,$E$18:$E$280,J$8,$G$18:$G$280,"&gt;="&amp;SUMIFS(Tabla2[Columna1],Tabla2[Tipo de centro],J$8,Tabla2[Cuartil],50),$G$18:$G$280,"&lt;"&amp;SUMIFS(Tabla2[Columna1],Tabla2[Tipo de centro],J$8,Tabla2[Cuartil],75)),"-")</f>
        <v>0</v>
      </c>
      <c r="O10" s="64">
        <f>IFERROR((SUMIFS($O$18:$O$280,$B$18:$B$280,$B10,$E$18:$E$280,J$8,$G$18:$G$280,"&gt;="&amp;SUMIFS(Tabla2[Columna1],Tabla2[Tipo de centro],J$8,Tabla2[Cuartil],75),$G$18:$G$280,"&lt;"&amp;SUMIFS(Tabla2[Columna1],Tabla2[Tipo de centro],J$8,Tabla2[Cuartil],100)))/SUMIFS($G$18:$G$280,$B$18:$B$280,$B10,$E$18:$E$280,J$8,$G$18:$G$280,"&gt;="&amp;SUMIFS(Tabla2[Columna1],Tabla2[Tipo de centro],J$8,Tabla2[Cuartil],75),$G$18:$G$280,"&lt;"&amp;SUMIFS(Tabla2[Columna1],Tabla2[Tipo de centro],J$8,Tabla2[Cuartil],100)),"-")</f>
        <v>0</v>
      </c>
      <c r="P10" s="78">
        <f>SUMIFS($G$18:$G$280,$B$18:$B$280,$B10,$E$18:$E$280,P$8)</f>
        <v>21054</v>
      </c>
      <c r="Q10" s="79">
        <f>SUMIFS($O$18:$O$280,$B$18:$B$280,$B10,$E$18:$E$280,P$8)</f>
        <v>0</v>
      </c>
      <c r="R10" s="63" t="str">
        <f>IFERROR((SUMIFS($O$18:$O$280,$B$18:$B$280,$B10,$E$18:$E$280,P$8,$G$18:$G$280,"&gt;="&amp;SUMIFS(Tabla2[Columna1],Tabla2[Tipo de centro],P$8,Tabla2[Cuartil],0),$G$18:$G$280,"&lt;"&amp;SUMIFS(Tabla2[Columna1],Tabla2[Tipo de centro],P$8,Tabla2[Cuartil],25)))/SUMIFS($G$18:$G$280,$B$18:$B$280,$B10,$E$18:$E$280,P$8,$G$18:$G$280,"&gt;="&amp;SUMIFS(Tabla2[Columna1],Tabla2[Tipo de centro],P$8,Tabla2[Cuartil],0),$G$18:$G$280,"&lt;"&amp;SUMIFS(Tabla2[Columna1],Tabla2[Tipo de centro],P$8,Tabla2[Cuartil],25)),"-")</f>
        <v>-</v>
      </c>
      <c r="S10" s="35">
        <f>IFERROR((SUMIFS($O$18:$O$280,$B$18:$B$280,$B10,$E$18:$E$280,P$8,$G$18:$G$280,"&gt;="&amp;SUMIFS(Tabla2[Columna1],Tabla2[Tipo de centro],P$8,Tabla2[Cuartil],25),$G$18:$G$280,"&lt;"&amp;SUMIFS(Tabla2[Columna1],Tabla2[Tipo de centro],P$8,Tabla2[Cuartil],50)))/SUMIFS($G$18:$G$280,$B$18:$B$280,$B10,$E$18:$E$280,P$8,$G$18:$G$280,"&gt;="&amp;SUMIFS(Tabla2[Columna1],Tabla2[Tipo de centro],P$8,Tabla2[Cuartil],25),$G$18:$G$280,"&lt;"&amp;SUMIFS(Tabla2[Columna1],Tabla2[Tipo de centro],P$8,Tabla2[Cuartil],50)),"-")</f>
        <v>0</v>
      </c>
      <c r="T10" s="35" t="str">
        <f>IFERROR((SUMIFS($O$18:$O$280,$B$18:$B$280,$B10,$E$18:$E$280,P$8,$G$18:$G$280,"&gt;="&amp;SUMIFS(Tabla2[Columna1],Tabla2[Tipo de centro],P$8,Tabla2[Cuartil],50),$G$18:$G$280,"&lt;"&amp;SUMIFS(Tabla2[Columna1],Tabla2[Tipo de centro],P$8,Tabla2[Cuartil],75)))/SUMIFS($G$18:$G$280,$B$18:$B$280,$B10,$E$18:$E$280,P$8,$G$18:$G$280,"&gt;="&amp;SUMIFS(Tabla2[Columna1],Tabla2[Tipo de centro],P$8,Tabla2[Cuartil],50),$G$18:$G$280,"&lt;"&amp;SUMIFS(Tabla2[Columna1],Tabla2[Tipo de centro],P$8,Tabla2[Cuartil],75)),"-")</f>
        <v>-</v>
      </c>
      <c r="U10" s="64">
        <f>IFERROR((SUMIFS($O$18:$O$280,$B$18:$B$280,$B10,$E$18:$E$280,P$8,$G$18:$G$280,"&gt;="&amp;SUMIFS(Tabla2[Columna1],Tabla2[Tipo de centro],P$8,Tabla2[Cuartil],75),$G$18:$G$280,"&lt;"&amp;SUMIFS(Tabla2[Columna1],Tabla2[Tipo de centro],P$8,Tabla2[Cuartil],100)))/SUMIFS($G$18:$G$280,$B$18:$B$280,$B10,$E$18:$E$280,P$8,$G$18:$G$280,"&gt;="&amp;SUMIFS(Tabla2[Columna1],Tabla2[Tipo de centro],P$8,Tabla2[Cuartil],75),$G$18:$G$280,"&lt;"&amp;SUMIFS(Tabla2[Columna1],Tabla2[Tipo de centro],P$8,Tabla2[Cuartil],100)),"-")</f>
        <v>0</v>
      </c>
      <c r="V10" s="78">
        <f>SUMIFS($G$18:$G$280,$B$18:$B$280,$B10,$E$18:$E$280,V$8)</f>
        <v>9984.0399999999991</v>
      </c>
      <c r="W10" s="79">
        <f>SUMIFS($O$18:$O$280,$B$18:$B$280,$B10,$E$18:$E$280,V$8)</f>
        <v>0</v>
      </c>
      <c r="X10" s="63" t="str">
        <f>IFERROR((SUMIFS($O$18:$O$280,$B$18:$B$280,$B10,$E$18:$E$280,V$8,$G$18:$G$280,"&gt;="&amp;SUMIFS(Tabla2[Columna1],Tabla2[Tipo de centro],V$8,Tabla2[Cuartil],0),$G$18:$G$280,"&lt;"&amp;SUMIFS(Tabla2[Columna1],Tabla2[Tipo de centro],V$8,Tabla2[Cuartil],25)))/SUMIFS($G$18:$G$280,$B$18:$B$280,$B10,$E$18:$E$280,V$8,$G$18:$G$280,"&gt;="&amp;SUMIFS(Tabla2[Columna1],Tabla2[Tipo de centro],V$8,Tabla2[Cuartil],0),$G$18:$G$280,"&lt;"&amp;SUMIFS(Tabla2[Columna1],Tabla2[Tipo de centro],V$8,Tabla2[Cuartil],25)),"-")</f>
        <v>-</v>
      </c>
      <c r="Y10" s="35" t="str">
        <f>IFERROR((SUMIFS($O$18:$O$280,$B$18:$B$280,$B10,$E$18:$E$280,V$8,$G$18:$G$280,"&gt;="&amp;SUMIFS(Tabla2[Columna1],Tabla2[Tipo de centro],V$8,Tabla2[Cuartil],25),$G$18:$G$280,"&lt;"&amp;SUMIFS(Tabla2[Columna1],Tabla2[Tipo de centro],V$8,Tabla2[Cuartil],50)))/SUMIFS($G$18:$G$280,$B$18:$B$280,$B10,$E$18:$E$280,V$8,$G$18:$G$280,"&gt;="&amp;SUMIFS(Tabla2[Columna1],Tabla2[Tipo de centro],V$8,Tabla2[Cuartil],25),$G$18:$G$280,"&lt;"&amp;SUMIFS(Tabla2[Columna1],Tabla2[Tipo de centro],V$8,Tabla2[Cuartil],50)),"-")</f>
        <v>-</v>
      </c>
      <c r="Z10" s="35">
        <f>IFERROR((SUMIFS($O$18:$O$280,$B$18:$B$280,$B10,$E$18:$E$280,V$8,$G$18:$G$280,"&gt;="&amp;SUMIFS(Tabla2[Columna1],Tabla2[Tipo de centro],V$8,Tabla2[Cuartil],50),$G$18:$G$280,"&lt;"&amp;SUMIFS(Tabla2[Columna1],Tabla2[Tipo de centro],V$8,Tabla2[Cuartil],75)))/SUMIFS($G$18:$G$280,$B$18:$B$280,$B10,$E$18:$E$280,V$8,$G$18:$G$280,"&gt;="&amp;SUMIFS(Tabla2[Columna1],Tabla2[Tipo de centro],V$8,Tabla2[Cuartil],50),$G$18:$G$280,"&lt;"&amp;SUMIFS(Tabla2[Columna1],Tabla2[Tipo de centro],V$8,Tabla2[Cuartil],75)),"-")</f>
        <v>0</v>
      </c>
      <c r="AA10" s="64" t="str">
        <f>IFERROR((SUMIFS($O$18:$O$280,$B$18:$B$280,$B10,$E$18:$E$280,V$8,$G$18:$G$280,"&gt;="&amp;SUMIFS(Tabla2[Columna1],Tabla2[Tipo de centro],V$8,Tabla2[Cuartil],75),$G$18:$G$280,"&lt;"&amp;SUMIFS(Tabla2[Columna1],Tabla2[Tipo de centro],V$8,Tabla2[Cuartil],100)))/SUMIFS($G$18:$G$280,$B$18:$B$280,$B10,$E$18:$E$280,V$8,$G$18:$G$280,"&gt;="&amp;SUMIFS(Tabla2[Columna1],Tabla2[Tipo de centro],V$8,Tabla2[Cuartil],75),$G$18:$G$280,"&lt;"&amp;SUMIFS(Tabla2[Columna1],Tabla2[Tipo de centro],V$8,Tabla2[Cuartil],100)),"-")</f>
        <v>-</v>
      </c>
      <c r="AB10" s="38">
        <f>(E10+K10+Q10+W10+SUMIFS($J$287:$J$288,$B$287:$B$288,$B10)+SUMIFS($K$287:$K$288,$B$287:$B$288,$B10))</f>
        <v>0</v>
      </c>
      <c r="AC10" s="107">
        <f>AB10+AB11+AB12+AB13</f>
        <v>0</v>
      </c>
      <c r="AD10" s="110"/>
    </row>
    <row r="11" spans="2:32" ht="18.5" x14ac:dyDescent="0.35">
      <c r="B11" s="33" t="s">
        <v>11</v>
      </c>
      <c r="C11" s="61"/>
      <c r="D11" s="80">
        <f t="shared" ref="D11:D13" si="0">SUMIFS($G$18:$G$280,$B$18:$B$280,$B11,$E$18:$E$280,D$8)</f>
        <v>1389.25</v>
      </c>
      <c r="E11" s="81">
        <f t="shared" ref="E11:E13" si="1">SUMIFS($O$18:$O$280,$B$18:$B$280,$B11,$E$18:$E$280,D$8)</f>
        <v>0</v>
      </c>
      <c r="F11" s="65">
        <f>IFERROR((SUMIFS($O$18:$O$280,$B$18:$B$280,$B11,$E$18:$E$280,D$8,$G$18:$G$280,"&gt;="&amp;SUMIFS(Tabla2[Columna1],Tabla2[Tipo de centro],D$8,Tabla2[Cuartil],0),$G$18:$G$280,"&lt;"&amp;SUMIFS(Tabla2[Columna1],Tabla2[Tipo de centro],D$8,Tabla2[Cuartil],25)))/SUMIFS($G$18:$G$280,$B$18:$B$280,$B11,$E$18:$E$280,D$8,$G$18:$G$280,"&gt;="&amp;SUMIFS(Tabla2[Columna1],Tabla2[Tipo de centro],D$8,Tabla2[Cuartil],0),$G$18:$G$280,"&lt;"&amp;SUMIFS(Tabla2[Columna1],Tabla2[Tipo de centro],D$8,Tabla2[Cuartil],25)),"-")</f>
        <v>0</v>
      </c>
      <c r="G11" s="36">
        <f>IFERROR((SUMIFS($O$18:$O$280,$B$18:$B$280,$B11,$E$18:$E$280,D$8,$G$18:$G$280,"&gt;="&amp;SUMIFS(Tabla2[Columna1],Tabla2[Tipo de centro],D$8,Tabla2[Cuartil],25),$G$18:$G$280,"&lt;"&amp;SUMIFS(Tabla2[Columna1],Tabla2[Tipo de centro],D$8,Tabla2[Cuartil],50)))/SUMIFS($G$18:$G$280,$B$18:$B$280,$B11,$E$18:$E$280,D$8,$G$18:$G$280,"&gt;="&amp;SUMIFS(Tabla2[Columna1],Tabla2[Tipo de centro],D$8,Tabla2[Cuartil],25),$G$18:$G$280,"&lt;"&amp;SUMIFS(Tabla2[Columna1],Tabla2[Tipo de centro],D$8,Tabla2[Cuartil],50)),"-")</f>
        <v>0</v>
      </c>
      <c r="H11" s="36">
        <f>IFERROR((SUMIFS($O$18:$O$280,$B$18:$B$280,$B11,$E$18:$E$280,D$8,$G$18:$G$280,"&gt;="&amp;SUMIFS(Tabla2[Columna1],Tabla2[Tipo de centro],D$8,Tabla2[Cuartil],50),$G$18:$G$280,"&lt;"&amp;SUMIFS(Tabla2[Columna1],Tabla2[Tipo de centro],D$8,Tabla2[Cuartil],75)))/SUMIFS($G$18:$G$280,$B$18:$B$280,$B11,$E$18:$E$280,D$8,$G$18:$G$280,"&gt;="&amp;SUMIFS(Tabla2[Columna1],Tabla2[Tipo de centro],D$8,Tabla2[Cuartil],50),$G$18:$G$280,"&lt;"&amp;SUMIFS(Tabla2[Columna1],Tabla2[Tipo de centro],D$8,Tabla2[Cuartil],75)),"-")</f>
        <v>0</v>
      </c>
      <c r="I11" s="66">
        <f>IFERROR((SUMIFS($O$18:$O$280,$B$18:$B$280,$B11,$E$18:$E$280,D$8,$G$18:$G$280,"&gt;="&amp;SUMIFS(Tabla2[Columna1],Tabla2[Tipo de centro],D$8,Tabla2[Cuartil],75),$G$18:$G$280,"&lt;"&amp;SUMIFS(Tabla2[Columna1],Tabla2[Tipo de centro],D$8,Tabla2[Cuartil],100)))/SUMIFS($G$18:$G$280,$B$18:$B$280,$B11,$E$18:$E$280,D$8,$G$18:$G$280,"&gt;="&amp;SUMIFS(Tabla2[Columna1],Tabla2[Tipo de centro],D$8,Tabla2[Cuartil],75),$G$18:$G$280,"&lt;"&amp;SUMIFS(Tabla2[Columna1],Tabla2[Tipo de centro],D$8,Tabla2[Cuartil],100)),"-")</f>
        <v>0</v>
      </c>
      <c r="J11" s="80">
        <f t="shared" ref="J11:J13" si="2">SUMIFS($G$18:$G$280,$B$18:$B$280,$B11,$E$18:$E$280,J$8)</f>
        <v>5065.7000000000007</v>
      </c>
      <c r="K11" s="81">
        <f t="shared" ref="K11:K13" si="3">SUMIFS($O$18:$O$280,$B$18:$B$280,$B11,$E$18:$E$280,J$8)</f>
        <v>0</v>
      </c>
      <c r="L11" s="65">
        <f>IFERROR((SUMIFS($O$18:$O$280,$B$18:$B$280,$B11,$E$18:$E$280,J$8,$G$18:$G$280,"&gt;="&amp;SUMIFS(Tabla2[Columna1],Tabla2[Tipo de centro],J$8,Tabla2[Cuartil],0),$G$18:$G$280,"&lt;"&amp;SUMIFS(Tabla2[Columna1],Tabla2[Tipo de centro],J$8,Tabla2[Cuartil],25)))/SUMIFS($G$18:$G$280,$B$18:$B$280,$B11,$E$18:$E$280,J$8,$G$18:$G$280,"&gt;="&amp;SUMIFS(Tabla2[Columna1],Tabla2[Tipo de centro],J$8,Tabla2[Cuartil],0),$G$18:$G$280,"&lt;"&amp;SUMIFS(Tabla2[Columna1],Tabla2[Tipo de centro],J$8,Tabla2[Cuartil],25)),"-")</f>
        <v>0</v>
      </c>
      <c r="M11" s="36">
        <f>IFERROR((SUMIFS($O$18:$O$280,$B$18:$B$280,$B11,$E$18:$E$280,J$8,$G$18:$G$280,"&gt;="&amp;SUMIFS(Tabla2[Columna1],Tabla2[Tipo de centro],J$8,Tabla2[Cuartil],25),$G$18:$G$280,"&lt;"&amp;SUMIFS(Tabla2[Columna1],Tabla2[Tipo de centro],J$8,Tabla2[Cuartil],50)))/SUMIFS($G$18:$G$280,$B$18:$B$280,$B11,$E$18:$E$280,J$8,$G$18:$G$280,"&gt;="&amp;SUMIFS(Tabla2[Columna1],Tabla2[Tipo de centro],J$8,Tabla2[Cuartil],25),$G$18:$G$280,"&lt;"&amp;SUMIFS(Tabla2[Columna1],Tabla2[Tipo de centro],J$8,Tabla2[Cuartil],50)),"-")</f>
        <v>0</v>
      </c>
      <c r="N11" s="36">
        <f>IFERROR((SUMIFS($O$18:$O$280,$B$18:$B$280,$B11,$E$18:$E$280,J$8,$G$18:$G$280,"&gt;="&amp;SUMIFS(Tabla2[Columna1],Tabla2[Tipo de centro],J$8,Tabla2[Cuartil],50),$G$18:$G$280,"&lt;"&amp;SUMIFS(Tabla2[Columna1],Tabla2[Tipo de centro],J$8,Tabla2[Cuartil],75)))/SUMIFS($G$18:$G$280,$B$18:$B$280,$B11,$E$18:$E$280,J$8,$G$18:$G$280,"&gt;="&amp;SUMIFS(Tabla2[Columna1],Tabla2[Tipo de centro],J$8,Tabla2[Cuartil],50),$G$18:$G$280,"&lt;"&amp;SUMIFS(Tabla2[Columna1],Tabla2[Tipo de centro],J$8,Tabla2[Cuartil],75)),"-")</f>
        <v>0</v>
      </c>
      <c r="O11" s="66">
        <f>IFERROR((SUMIFS($O$18:$O$280,$B$18:$B$280,$B11,$E$18:$E$280,J$8,$G$18:$G$280,"&gt;="&amp;SUMIFS(Tabla2[Columna1],Tabla2[Tipo de centro],J$8,Tabla2[Cuartil],75),$G$18:$G$280,"&lt;"&amp;SUMIFS(Tabla2[Columna1],Tabla2[Tipo de centro],J$8,Tabla2[Cuartil],100)))/SUMIFS($G$18:$G$280,$B$18:$B$280,$B11,$E$18:$E$280,J$8,$G$18:$G$280,"&gt;="&amp;SUMIFS(Tabla2[Columna1],Tabla2[Tipo de centro],J$8,Tabla2[Cuartil],75),$G$18:$G$280,"&lt;"&amp;SUMIFS(Tabla2[Columna1],Tabla2[Tipo de centro],J$8,Tabla2[Cuartil],100)),"-")</f>
        <v>0</v>
      </c>
      <c r="P11" s="80">
        <f t="shared" ref="P11:P13" si="4">SUMIFS($G$18:$G$280,$B$18:$B$280,$B11,$E$18:$E$280,P$8)</f>
        <v>0</v>
      </c>
      <c r="Q11" s="81">
        <f t="shared" ref="Q11:Q13" si="5">SUMIFS($O$18:$O$280,$B$18:$B$280,$B11,$E$18:$E$280,P$8)</f>
        <v>0</v>
      </c>
      <c r="R11" s="65" t="str">
        <f>IFERROR((SUMIFS($O$18:$O$280,$B$18:$B$280,$B11,$E$18:$E$280,P$8,$G$18:$G$280,"&gt;="&amp;SUMIFS(Tabla2[Columna1],Tabla2[Tipo de centro],P$8,Tabla2[Cuartil],0),$G$18:$G$280,"&lt;"&amp;SUMIFS(Tabla2[Columna1],Tabla2[Tipo de centro],P$8,Tabla2[Cuartil],25)))/SUMIFS($G$18:$G$280,$B$18:$B$280,$B11,$E$18:$E$280,P$8,$G$18:$G$280,"&gt;="&amp;SUMIFS(Tabla2[Columna1],Tabla2[Tipo de centro],P$8,Tabla2[Cuartil],0),$G$18:$G$280,"&lt;"&amp;SUMIFS(Tabla2[Columna1],Tabla2[Tipo de centro],P$8,Tabla2[Cuartil],25)),"-")</f>
        <v>-</v>
      </c>
      <c r="S11" s="36" t="str">
        <f>IFERROR((SUMIFS($O$18:$O$280,$B$18:$B$280,$B11,$E$18:$E$280,P$8,$G$18:$G$280,"&gt;="&amp;SUMIFS(Tabla2[Columna1],Tabla2[Tipo de centro],P$8,Tabla2[Cuartil],25),$G$18:$G$280,"&lt;"&amp;SUMIFS(Tabla2[Columna1],Tabla2[Tipo de centro],P$8,Tabla2[Cuartil],50)))/SUMIFS($G$18:$G$280,$B$18:$B$280,$B11,$E$18:$E$280,P$8,$G$18:$G$280,"&gt;="&amp;SUMIFS(Tabla2[Columna1],Tabla2[Tipo de centro],P$8,Tabla2[Cuartil],25),$G$18:$G$280,"&lt;"&amp;SUMIFS(Tabla2[Columna1],Tabla2[Tipo de centro],P$8,Tabla2[Cuartil],50)),"-")</f>
        <v>-</v>
      </c>
      <c r="T11" s="36" t="str">
        <f>IFERROR((SUMIFS($O$18:$O$280,$B$18:$B$280,$B11,$E$18:$E$280,P$8,$G$18:$G$280,"&gt;="&amp;SUMIFS(Tabla2[Columna1],Tabla2[Tipo de centro],P$8,Tabla2[Cuartil],50),$G$18:$G$280,"&lt;"&amp;SUMIFS(Tabla2[Columna1],Tabla2[Tipo de centro],P$8,Tabla2[Cuartil],75)))/SUMIFS($G$18:$G$280,$B$18:$B$280,$B11,$E$18:$E$280,P$8,$G$18:$G$280,"&gt;="&amp;SUMIFS(Tabla2[Columna1],Tabla2[Tipo de centro],P$8,Tabla2[Cuartil],50),$G$18:$G$280,"&lt;"&amp;SUMIFS(Tabla2[Columna1],Tabla2[Tipo de centro],P$8,Tabla2[Cuartil],75)),"-")</f>
        <v>-</v>
      </c>
      <c r="U11" s="66" t="str">
        <f>IFERROR((SUMIFS($O$18:$O$280,$B$18:$B$280,$B11,$E$18:$E$280,P$8,$G$18:$G$280,"&gt;="&amp;SUMIFS(Tabla2[Columna1],Tabla2[Tipo de centro],P$8,Tabla2[Cuartil],75),$G$18:$G$280,"&lt;"&amp;SUMIFS(Tabla2[Columna1],Tabla2[Tipo de centro],P$8,Tabla2[Cuartil],100)))/SUMIFS($G$18:$G$280,$B$18:$B$280,$B11,$E$18:$E$280,P$8,$G$18:$G$280,"&gt;="&amp;SUMIFS(Tabla2[Columna1],Tabla2[Tipo de centro],P$8,Tabla2[Cuartil],75),$G$18:$G$280,"&lt;"&amp;SUMIFS(Tabla2[Columna1],Tabla2[Tipo de centro],P$8,Tabla2[Cuartil],100)),"-")</f>
        <v>-</v>
      </c>
      <c r="V11" s="80">
        <f t="shared" ref="V11:V13" si="6">SUMIFS($G$18:$G$280,$B$18:$B$280,$B11,$E$18:$E$280,V$8)</f>
        <v>1543</v>
      </c>
      <c r="W11" s="81">
        <f t="shared" ref="W11:W13" si="7">SUMIFS($O$18:$O$280,$B$18:$B$280,$B11,$E$18:$E$280,V$8)</f>
        <v>0</v>
      </c>
      <c r="X11" s="65" t="str">
        <f>IFERROR((SUMIFS($O$18:$O$280,$B$18:$B$280,$B11,$E$18:$E$280,V$8,$G$18:$G$280,"&gt;="&amp;SUMIFS(Tabla2[Columna1],Tabla2[Tipo de centro],V$8,Tabla2[Cuartil],0),$G$18:$G$280,"&lt;"&amp;SUMIFS(Tabla2[Columna1],Tabla2[Tipo de centro],V$8,Tabla2[Cuartil],25)))/SUMIFS($G$18:$G$280,$B$18:$B$280,$B11,$E$18:$E$280,V$8,$G$18:$G$280,"&gt;="&amp;SUMIFS(Tabla2[Columna1],Tabla2[Tipo de centro],V$8,Tabla2[Cuartil],0),$G$18:$G$280,"&lt;"&amp;SUMIFS(Tabla2[Columna1],Tabla2[Tipo de centro],V$8,Tabla2[Cuartil],25)),"-")</f>
        <v>-</v>
      </c>
      <c r="Y11" s="36">
        <f>IFERROR((SUMIFS($O$18:$O$280,$B$18:$B$280,$B11,$E$18:$E$280,V$8,$G$18:$G$280,"&gt;="&amp;SUMIFS(Tabla2[Columna1],Tabla2[Tipo de centro],V$8,Tabla2[Cuartil],25),$G$18:$G$280,"&lt;"&amp;SUMIFS(Tabla2[Columna1],Tabla2[Tipo de centro],V$8,Tabla2[Cuartil],50)))/SUMIFS($G$18:$G$280,$B$18:$B$280,$B11,$E$18:$E$280,V$8,$G$18:$G$280,"&gt;="&amp;SUMIFS(Tabla2[Columna1],Tabla2[Tipo de centro],V$8,Tabla2[Cuartil],25),$G$18:$G$280,"&lt;"&amp;SUMIFS(Tabla2[Columna1],Tabla2[Tipo de centro],V$8,Tabla2[Cuartil],50)),"-")</f>
        <v>0</v>
      </c>
      <c r="Z11" s="36" t="str">
        <f>IFERROR((SUMIFS($O$18:$O$280,$B$18:$B$280,$B11,$E$18:$E$280,V$8,$G$18:$G$280,"&gt;="&amp;SUMIFS(Tabla2[Columna1],Tabla2[Tipo de centro],V$8,Tabla2[Cuartil],50),$G$18:$G$280,"&lt;"&amp;SUMIFS(Tabla2[Columna1],Tabla2[Tipo de centro],V$8,Tabla2[Cuartil],75)))/SUMIFS($G$18:$G$280,$B$18:$B$280,$B11,$E$18:$E$280,V$8,$G$18:$G$280,"&gt;="&amp;SUMIFS(Tabla2[Columna1],Tabla2[Tipo de centro],V$8,Tabla2[Cuartil],50),$G$18:$G$280,"&lt;"&amp;SUMIFS(Tabla2[Columna1],Tabla2[Tipo de centro],V$8,Tabla2[Cuartil],75)),"-")</f>
        <v>-</v>
      </c>
      <c r="AA11" s="66" t="str">
        <f>IFERROR((SUMIFS($O$18:$O$280,$B$18:$B$280,$B11,$E$18:$E$280,V$8,$G$18:$G$280,"&gt;="&amp;SUMIFS(Tabla2[Columna1],Tabla2[Tipo de centro],V$8,Tabla2[Cuartil],75),$G$18:$G$280,"&lt;"&amp;SUMIFS(Tabla2[Columna1],Tabla2[Tipo de centro],V$8,Tabla2[Cuartil],100)))/SUMIFS($G$18:$G$280,$B$18:$B$280,$B11,$E$18:$E$280,V$8,$G$18:$G$280,"&gt;="&amp;SUMIFS(Tabla2[Columna1],Tabla2[Tipo de centro],V$8,Tabla2[Cuartil],75),$G$18:$G$280,"&lt;"&amp;SUMIFS(Tabla2[Columna1],Tabla2[Tipo de centro],V$8,Tabla2[Cuartil],100)),"-")</f>
        <v>-</v>
      </c>
      <c r="AB11" s="39">
        <f>(E11+K11+Q11+W11+SUMIFS($J$287:$J$288,$B$287:$B$288,$B11)+SUMIFS($K$287:$K$288,$B$287:$B$288,$B11))</f>
        <v>0</v>
      </c>
      <c r="AC11" s="108"/>
      <c r="AD11" s="111"/>
    </row>
    <row r="12" spans="2:32" ht="18.5" x14ac:dyDescent="0.35">
      <c r="B12" s="33" t="s">
        <v>405</v>
      </c>
      <c r="C12" s="61"/>
      <c r="D12" s="80">
        <f t="shared" si="0"/>
        <v>307.82</v>
      </c>
      <c r="E12" s="81">
        <f t="shared" si="1"/>
        <v>0</v>
      </c>
      <c r="F12" s="65">
        <f>IFERROR((SUMIFS($O$18:$O$280,$B$18:$B$280,$B12,$E$18:$E$280,D$8,$G$18:$G$280,"&gt;="&amp;SUMIFS(Tabla2[Columna1],Tabla2[Tipo de centro],D$8,Tabla2[Cuartil],0),$G$18:$G$280,"&lt;"&amp;SUMIFS(Tabla2[Columna1],Tabla2[Tipo de centro],D$8,Tabla2[Cuartil],25)))/SUMIFS($G$18:$G$280,$B$18:$B$280,$B12,$E$18:$E$280,D$8,$G$18:$G$280,"&gt;="&amp;SUMIFS(Tabla2[Columna1],Tabla2[Tipo de centro],D$8,Tabla2[Cuartil],0),$G$18:$G$280,"&lt;"&amp;SUMIFS(Tabla2[Columna1],Tabla2[Tipo de centro],D$8,Tabla2[Cuartil],25)),"-")</f>
        <v>0</v>
      </c>
      <c r="G12" s="36">
        <f>IFERROR((SUMIFS($O$18:$O$280,$B$18:$B$280,$B12,$E$18:$E$280,D$8,$G$18:$G$280,"&gt;="&amp;SUMIFS(Tabla2[Columna1],Tabla2[Tipo de centro],D$8,Tabla2[Cuartil],25),$G$18:$G$280,"&lt;"&amp;SUMIFS(Tabla2[Columna1],Tabla2[Tipo de centro],D$8,Tabla2[Cuartil],50)))/SUMIFS($G$18:$G$280,$B$18:$B$280,$B12,$E$18:$E$280,D$8,$G$18:$G$280,"&gt;="&amp;SUMIFS(Tabla2[Columna1],Tabla2[Tipo de centro],D$8,Tabla2[Cuartil],25),$G$18:$G$280,"&lt;"&amp;SUMIFS(Tabla2[Columna1],Tabla2[Tipo de centro],D$8,Tabla2[Cuartil],50)),"-")</f>
        <v>0</v>
      </c>
      <c r="H12" s="36" t="str">
        <f>IFERROR((SUMIFS($O$18:$O$280,$B$18:$B$280,$B12,$E$18:$E$280,D$8,$G$18:$G$280,"&gt;="&amp;SUMIFS(Tabla2[Columna1],Tabla2[Tipo de centro],D$8,Tabla2[Cuartil],50),$G$18:$G$280,"&lt;"&amp;SUMIFS(Tabla2[Columna1],Tabla2[Tipo de centro],D$8,Tabla2[Cuartil],75)))/SUMIFS($G$18:$G$280,$B$18:$B$280,$B12,$E$18:$E$280,D$8,$G$18:$G$280,"&gt;="&amp;SUMIFS(Tabla2[Columna1],Tabla2[Tipo de centro],D$8,Tabla2[Cuartil],50),$G$18:$G$280,"&lt;"&amp;SUMIFS(Tabla2[Columna1],Tabla2[Tipo de centro],D$8,Tabla2[Cuartil],75)),"-")</f>
        <v>-</v>
      </c>
      <c r="I12" s="66">
        <f>IFERROR((SUMIFS($O$18:$O$280,$B$18:$B$280,$B12,$E$18:$E$280,D$8,$G$18:$G$280,"&gt;="&amp;SUMIFS(Tabla2[Columna1],Tabla2[Tipo de centro],D$8,Tabla2[Cuartil],75),$G$18:$G$280,"&lt;"&amp;SUMIFS(Tabla2[Columna1],Tabla2[Tipo de centro],D$8,Tabla2[Cuartil],100)))/SUMIFS($G$18:$G$280,$B$18:$B$280,$B12,$E$18:$E$280,D$8,$G$18:$G$280,"&gt;="&amp;SUMIFS(Tabla2[Columna1],Tabla2[Tipo de centro],D$8,Tabla2[Cuartil],75),$G$18:$G$280,"&lt;"&amp;SUMIFS(Tabla2[Columna1],Tabla2[Tipo de centro],D$8,Tabla2[Cuartil],100)),"-")</f>
        <v>0</v>
      </c>
      <c r="J12" s="80">
        <f t="shared" si="2"/>
        <v>4930.0400000000009</v>
      </c>
      <c r="K12" s="81">
        <f t="shared" si="3"/>
        <v>0</v>
      </c>
      <c r="L12" s="65">
        <f>IFERROR((SUMIFS($O$18:$O$280,$B$18:$B$280,$B12,$E$18:$E$280,J$8,$G$18:$G$280,"&gt;="&amp;SUMIFS(Tabla2[Columna1],Tabla2[Tipo de centro],J$8,Tabla2[Cuartil],0),$G$18:$G$280,"&lt;"&amp;SUMIFS(Tabla2[Columna1],Tabla2[Tipo de centro],J$8,Tabla2[Cuartil],25)))/SUMIFS($G$18:$G$280,$B$18:$B$280,$B12,$E$18:$E$280,J$8,$G$18:$G$280,"&gt;="&amp;SUMIFS(Tabla2[Columna1],Tabla2[Tipo de centro],J$8,Tabla2[Cuartil],0),$G$18:$G$280,"&lt;"&amp;SUMIFS(Tabla2[Columna1],Tabla2[Tipo de centro],J$8,Tabla2[Cuartil],25)),"-")</f>
        <v>0</v>
      </c>
      <c r="M12" s="36">
        <f>IFERROR((SUMIFS($O$18:$O$280,$B$18:$B$280,$B12,$E$18:$E$280,J$8,$G$18:$G$280,"&gt;="&amp;SUMIFS(Tabla2[Columna1],Tabla2[Tipo de centro],J$8,Tabla2[Cuartil],25),$G$18:$G$280,"&lt;"&amp;SUMIFS(Tabla2[Columna1],Tabla2[Tipo de centro],J$8,Tabla2[Cuartil],50)))/SUMIFS($G$18:$G$280,$B$18:$B$280,$B12,$E$18:$E$280,J$8,$G$18:$G$280,"&gt;="&amp;SUMIFS(Tabla2[Columna1],Tabla2[Tipo de centro],J$8,Tabla2[Cuartil],25),$G$18:$G$280,"&lt;"&amp;SUMIFS(Tabla2[Columna1],Tabla2[Tipo de centro],J$8,Tabla2[Cuartil],50)),"-")</f>
        <v>0</v>
      </c>
      <c r="N12" s="36">
        <f>IFERROR((SUMIFS($O$18:$O$280,$B$18:$B$280,$B12,$E$18:$E$280,J$8,$G$18:$G$280,"&gt;="&amp;SUMIFS(Tabla2[Columna1],Tabla2[Tipo de centro],J$8,Tabla2[Cuartil],50),$G$18:$G$280,"&lt;"&amp;SUMIFS(Tabla2[Columna1],Tabla2[Tipo de centro],J$8,Tabla2[Cuartil],75)))/SUMIFS($G$18:$G$280,$B$18:$B$280,$B12,$E$18:$E$280,J$8,$G$18:$G$280,"&gt;="&amp;SUMIFS(Tabla2[Columna1],Tabla2[Tipo de centro],J$8,Tabla2[Cuartil],50),$G$18:$G$280,"&lt;"&amp;SUMIFS(Tabla2[Columna1],Tabla2[Tipo de centro],J$8,Tabla2[Cuartil],75)),"-")</f>
        <v>0</v>
      </c>
      <c r="O12" s="66">
        <f>IFERROR((SUMIFS($O$18:$O$280,$B$18:$B$280,$B12,$E$18:$E$280,J$8,$G$18:$G$280,"&gt;="&amp;SUMIFS(Tabla2[Columna1],Tabla2[Tipo de centro],J$8,Tabla2[Cuartil],75),$G$18:$G$280,"&lt;"&amp;SUMIFS(Tabla2[Columna1],Tabla2[Tipo de centro],J$8,Tabla2[Cuartil],100)))/SUMIFS($G$18:$G$280,$B$18:$B$280,$B12,$E$18:$E$280,J$8,$G$18:$G$280,"&gt;="&amp;SUMIFS(Tabla2[Columna1],Tabla2[Tipo de centro],J$8,Tabla2[Cuartil],75),$G$18:$G$280,"&lt;"&amp;SUMIFS(Tabla2[Columna1],Tabla2[Tipo de centro],J$8,Tabla2[Cuartil],100)),"-")</f>
        <v>0</v>
      </c>
      <c r="P12" s="80">
        <f t="shared" si="4"/>
        <v>840</v>
      </c>
      <c r="Q12" s="81">
        <f t="shared" si="5"/>
        <v>0</v>
      </c>
      <c r="R12" s="65">
        <f>IFERROR((SUMIFS($O$18:$O$280,$B$18:$B$280,$B12,$E$18:$E$280,P$8,$G$18:$G$280,"&gt;="&amp;SUMIFS(Tabla2[Columna1],Tabla2[Tipo de centro],P$8,Tabla2[Cuartil],0),$G$18:$G$280,"&lt;"&amp;SUMIFS(Tabla2[Columna1],Tabla2[Tipo de centro],P$8,Tabla2[Cuartil],25)))/SUMIFS($G$18:$G$280,$B$18:$B$280,$B12,$E$18:$E$280,P$8,$G$18:$G$280,"&gt;="&amp;SUMIFS(Tabla2[Columna1],Tabla2[Tipo de centro],P$8,Tabla2[Cuartil],0),$G$18:$G$280,"&lt;"&amp;SUMIFS(Tabla2[Columna1],Tabla2[Tipo de centro],P$8,Tabla2[Cuartil],25)),"-")</f>
        <v>0</v>
      </c>
      <c r="S12" s="36" t="str">
        <f>IFERROR((SUMIFS($O$18:$O$280,$B$18:$B$280,$B12,$E$18:$E$280,P$8,$G$18:$G$280,"&gt;="&amp;SUMIFS(Tabla2[Columna1],Tabla2[Tipo de centro],P$8,Tabla2[Cuartil],25),$G$18:$G$280,"&lt;"&amp;SUMIFS(Tabla2[Columna1],Tabla2[Tipo de centro],P$8,Tabla2[Cuartil],50)))/SUMIFS($G$18:$G$280,$B$18:$B$280,$B12,$E$18:$E$280,P$8,$G$18:$G$280,"&gt;="&amp;SUMIFS(Tabla2[Columna1],Tabla2[Tipo de centro],P$8,Tabla2[Cuartil],25),$G$18:$G$280,"&lt;"&amp;SUMIFS(Tabla2[Columna1],Tabla2[Tipo de centro],P$8,Tabla2[Cuartil],50)),"-")</f>
        <v>-</v>
      </c>
      <c r="T12" s="36" t="str">
        <f>IFERROR((SUMIFS($O$18:$O$280,$B$18:$B$280,$B12,$E$18:$E$280,P$8,$G$18:$G$280,"&gt;="&amp;SUMIFS(Tabla2[Columna1],Tabla2[Tipo de centro],P$8,Tabla2[Cuartil],50),$G$18:$G$280,"&lt;"&amp;SUMIFS(Tabla2[Columna1],Tabla2[Tipo de centro],P$8,Tabla2[Cuartil],75)))/SUMIFS($G$18:$G$280,$B$18:$B$280,$B12,$E$18:$E$280,P$8,$G$18:$G$280,"&gt;="&amp;SUMIFS(Tabla2[Columna1],Tabla2[Tipo de centro],P$8,Tabla2[Cuartil],50),$G$18:$G$280,"&lt;"&amp;SUMIFS(Tabla2[Columna1],Tabla2[Tipo de centro],P$8,Tabla2[Cuartil],75)),"-")</f>
        <v>-</v>
      </c>
      <c r="U12" s="66" t="str">
        <f>IFERROR((SUMIFS($O$18:$O$280,$B$18:$B$280,$B12,$E$18:$E$280,P$8,$G$18:$G$280,"&gt;="&amp;SUMIFS(Tabla2[Columna1],Tabla2[Tipo de centro],P$8,Tabla2[Cuartil],75),$G$18:$G$280,"&lt;"&amp;SUMIFS(Tabla2[Columna1],Tabla2[Tipo de centro],P$8,Tabla2[Cuartil],100)))/SUMIFS($G$18:$G$280,$B$18:$B$280,$B12,$E$18:$E$280,P$8,$G$18:$G$280,"&gt;="&amp;SUMIFS(Tabla2[Columna1],Tabla2[Tipo de centro],P$8,Tabla2[Cuartil],75),$G$18:$G$280,"&lt;"&amp;SUMIFS(Tabla2[Columna1],Tabla2[Tipo de centro],P$8,Tabla2[Cuartil],100)),"-")</f>
        <v>-</v>
      </c>
      <c r="V12" s="80">
        <f t="shared" si="6"/>
        <v>839.38</v>
      </c>
      <c r="W12" s="81">
        <f t="shared" si="7"/>
        <v>0</v>
      </c>
      <c r="X12" s="65">
        <f>IFERROR((SUMIFS($O$18:$O$280,$B$18:$B$280,$B12,$E$18:$E$280,V$8,$G$18:$G$280,"&gt;="&amp;SUMIFS(Tabla2[Columna1],Tabla2[Tipo de centro],V$8,Tabla2[Cuartil],0),$G$18:$G$280,"&lt;"&amp;SUMIFS(Tabla2[Columna1],Tabla2[Tipo de centro],V$8,Tabla2[Cuartil],25)))/SUMIFS($G$18:$G$280,$B$18:$B$280,$B12,$E$18:$E$280,V$8,$G$18:$G$280,"&gt;="&amp;SUMIFS(Tabla2[Columna1],Tabla2[Tipo de centro],V$8,Tabla2[Cuartil],0),$G$18:$G$280,"&lt;"&amp;SUMIFS(Tabla2[Columna1],Tabla2[Tipo de centro],V$8,Tabla2[Cuartil],25)),"-")</f>
        <v>0</v>
      </c>
      <c r="Y12" s="36" t="str">
        <f>IFERROR((SUMIFS($O$18:$O$280,$B$18:$B$280,$B12,$E$18:$E$280,V$8,$G$18:$G$280,"&gt;="&amp;SUMIFS(Tabla2[Columna1],Tabla2[Tipo de centro],V$8,Tabla2[Cuartil],25),$G$18:$G$280,"&lt;"&amp;SUMIFS(Tabla2[Columna1],Tabla2[Tipo de centro],V$8,Tabla2[Cuartil],50)))/SUMIFS($G$18:$G$280,$B$18:$B$280,$B12,$E$18:$E$280,V$8,$G$18:$G$280,"&gt;="&amp;SUMIFS(Tabla2[Columna1],Tabla2[Tipo de centro],V$8,Tabla2[Cuartil],25),$G$18:$G$280,"&lt;"&amp;SUMIFS(Tabla2[Columna1],Tabla2[Tipo de centro],V$8,Tabla2[Cuartil],50)),"-")</f>
        <v>-</v>
      </c>
      <c r="Z12" s="36" t="str">
        <f>IFERROR((SUMIFS($O$18:$O$280,$B$18:$B$280,$B12,$E$18:$E$280,V$8,$G$18:$G$280,"&gt;="&amp;SUMIFS(Tabla2[Columna1],Tabla2[Tipo de centro],V$8,Tabla2[Cuartil],50),$G$18:$G$280,"&lt;"&amp;SUMIFS(Tabla2[Columna1],Tabla2[Tipo de centro],V$8,Tabla2[Cuartil],75)))/SUMIFS($G$18:$G$280,$B$18:$B$280,$B12,$E$18:$E$280,V$8,$G$18:$G$280,"&gt;="&amp;SUMIFS(Tabla2[Columna1],Tabla2[Tipo de centro],V$8,Tabla2[Cuartil],50),$G$18:$G$280,"&lt;"&amp;SUMIFS(Tabla2[Columna1],Tabla2[Tipo de centro],V$8,Tabla2[Cuartil],75)),"-")</f>
        <v>-</v>
      </c>
      <c r="AA12" s="66" t="str">
        <f>IFERROR((SUMIFS($O$18:$O$280,$B$18:$B$280,$B12,$E$18:$E$280,V$8,$G$18:$G$280,"&gt;="&amp;SUMIFS(Tabla2[Columna1],Tabla2[Tipo de centro],V$8,Tabla2[Cuartil],75),$G$18:$G$280,"&lt;"&amp;SUMIFS(Tabla2[Columna1],Tabla2[Tipo de centro],V$8,Tabla2[Cuartil],100)))/SUMIFS($G$18:$G$280,$B$18:$B$280,$B12,$E$18:$E$280,V$8,$G$18:$G$280,"&gt;="&amp;SUMIFS(Tabla2[Columna1],Tabla2[Tipo de centro],V$8,Tabla2[Cuartil],75),$G$18:$G$280,"&lt;"&amp;SUMIFS(Tabla2[Columna1],Tabla2[Tipo de centro],V$8,Tabla2[Cuartil],100)),"-")</f>
        <v>-</v>
      </c>
      <c r="AB12" s="39">
        <f>(E12+K12+Q12+W12+SUMIFS($J$287:$J$288,$B$287:$B$288,$B12)+SUMIFS($K$287:$K$288,$B$287:$B$288,$B12))</f>
        <v>0</v>
      </c>
      <c r="AC12" s="108"/>
      <c r="AD12" s="111"/>
    </row>
    <row r="13" spans="2:32" ht="19" thickBot="1" x14ac:dyDescent="0.4">
      <c r="B13" s="34" t="s">
        <v>12</v>
      </c>
      <c r="C13" s="62"/>
      <c r="D13" s="82">
        <f t="shared" si="0"/>
        <v>788</v>
      </c>
      <c r="E13" s="83">
        <f t="shared" si="1"/>
        <v>0</v>
      </c>
      <c r="F13" s="67">
        <f>IFERROR((SUMIFS($O$18:$O$280,$B$18:$B$280,$B13,$E$18:$E$280,D$8,$G$18:$G$280,"&gt;="&amp;SUMIFS(Tabla2[Columna1],Tabla2[Tipo de centro],D$8,Tabla2[Cuartil],0),$G$18:$G$280,"&lt;"&amp;SUMIFS(Tabla2[Columna1],Tabla2[Tipo de centro],D$8,Tabla2[Cuartil],25)))/SUMIFS($G$18:$G$280,$B$18:$B$280,$B13,$E$18:$E$280,D$8,$G$18:$G$280,"&gt;="&amp;SUMIFS(Tabla2[Columna1],Tabla2[Tipo de centro],D$8,Tabla2[Cuartil],0),$G$18:$G$280,"&lt;"&amp;SUMIFS(Tabla2[Columna1],Tabla2[Tipo de centro],D$8,Tabla2[Cuartil],25)),"-")</f>
        <v>0</v>
      </c>
      <c r="G13" s="37">
        <f>IFERROR((SUMIFS($O$18:$O$280,$B$18:$B$280,$B13,$E$18:$E$280,D$8,$G$18:$G$280,"&gt;="&amp;SUMIFS(Tabla2[Columna1],Tabla2[Tipo de centro],D$8,Tabla2[Cuartil],25),$G$18:$G$280,"&lt;"&amp;SUMIFS(Tabla2[Columna1],Tabla2[Tipo de centro],D$8,Tabla2[Cuartil],50)))/SUMIFS($G$18:$G$280,$B$18:$B$280,$B13,$E$18:$E$280,D$8,$G$18:$G$280,"&gt;="&amp;SUMIFS(Tabla2[Columna1],Tabla2[Tipo de centro],D$8,Tabla2[Cuartil],25),$G$18:$G$280,"&lt;"&amp;SUMIFS(Tabla2[Columna1],Tabla2[Tipo de centro],D$8,Tabla2[Cuartil],50)),"-")</f>
        <v>0</v>
      </c>
      <c r="H13" s="37">
        <f>IFERROR((SUMIFS($O$18:$O$280,$B$18:$B$280,$B13,$E$18:$E$280,D$8,$G$18:$G$280,"&gt;="&amp;SUMIFS(Tabla2[Columna1],Tabla2[Tipo de centro],D$8,Tabla2[Cuartil],50),$G$18:$G$280,"&lt;"&amp;SUMIFS(Tabla2[Columna1],Tabla2[Tipo de centro],D$8,Tabla2[Cuartil],75)))/SUMIFS($G$18:$G$280,$B$18:$B$280,$B13,$E$18:$E$280,D$8,$G$18:$G$280,"&gt;="&amp;SUMIFS(Tabla2[Columna1],Tabla2[Tipo de centro],D$8,Tabla2[Cuartil],50),$G$18:$G$280,"&lt;"&amp;SUMIFS(Tabla2[Columna1],Tabla2[Tipo de centro],D$8,Tabla2[Cuartil],75)),"-")</f>
        <v>0</v>
      </c>
      <c r="I13" s="68">
        <f>IFERROR((SUMIFS($O$18:$O$280,$B$18:$B$280,$B13,$E$18:$E$280,D$8,$G$18:$G$280,"&gt;="&amp;SUMIFS(Tabla2[Columna1],Tabla2[Tipo de centro],D$8,Tabla2[Cuartil],75),$G$18:$G$280,"&lt;"&amp;SUMIFS(Tabla2[Columna1],Tabla2[Tipo de centro],D$8,Tabla2[Cuartil],100)))/SUMIFS($G$18:$G$280,$B$18:$B$280,$B13,$E$18:$E$280,D$8,$G$18:$G$280,"&gt;="&amp;SUMIFS(Tabla2[Columna1],Tabla2[Tipo de centro],D$8,Tabla2[Cuartil],75),$G$18:$G$280,"&lt;"&amp;SUMIFS(Tabla2[Columna1],Tabla2[Tipo de centro],D$8,Tabla2[Cuartil],100)),"-")</f>
        <v>0</v>
      </c>
      <c r="J13" s="82">
        <f t="shared" si="2"/>
        <v>12345.239999999998</v>
      </c>
      <c r="K13" s="83">
        <f t="shared" si="3"/>
        <v>0</v>
      </c>
      <c r="L13" s="67">
        <f>IFERROR((SUMIFS($O$18:$O$280,$B$18:$B$280,$B13,$E$18:$E$280,J$8,$G$18:$G$280,"&gt;="&amp;SUMIFS(Tabla2[Columna1],Tabla2[Tipo de centro],J$8,Tabla2[Cuartil],0),$G$18:$G$280,"&lt;"&amp;SUMIFS(Tabla2[Columna1],Tabla2[Tipo de centro],J$8,Tabla2[Cuartil],25)))/SUMIFS($G$18:$G$280,$B$18:$B$280,$B13,$E$18:$E$280,J$8,$G$18:$G$280,"&gt;="&amp;SUMIFS(Tabla2[Columna1],Tabla2[Tipo de centro],J$8,Tabla2[Cuartil],0),$G$18:$G$280,"&lt;"&amp;SUMIFS(Tabla2[Columna1],Tabla2[Tipo de centro],J$8,Tabla2[Cuartil],25)),"-")</f>
        <v>0</v>
      </c>
      <c r="M13" s="37">
        <f>IFERROR((SUMIFS($O$18:$O$280,$B$18:$B$280,$B13,$E$18:$E$280,J$8,$G$18:$G$280,"&gt;="&amp;SUMIFS(Tabla2[Columna1],Tabla2[Tipo de centro],J$8,Tabla2[Cuartil],25),$G$18:$G$280,"&lt;"&amp;SUMIFS(Tabla2[Columna1],Tabla2[Tipo de centro],J$8,Tabla2[Cuartil],50)))/SUMIFS($G$18:$G$280,$B$18:$B$280,$B13,$E$18:$E$280,J$8,$G$18:$G$280,"&gt;="&amp;SUMIFS(Tabla2[Columna1],Tabla2[Tipo de centro],J$8,Tabla2[Cuartil],25),$G$18:$G$280,"&lt;"&amp;SUMIFS(Tabla2[Columna1],Tabla2[Tipo de centro],J$8,Tabla2[Cuartil],50)),"-")</f>
        <v>0</v>
      </c>
      <c r="N13" s="37">
        <f>IFERROR((SUMIFS($O$18:$O$280,$B$18:$B$280,$B13,$E$18:$E$280,J$8,$G$18:$G$280,"&gt;="&amp;SUMIFS(Tabla2[Columna1],Tabla2[Tipo de centro],J$8,Tabla2[Cuartil],50),$G$18:$G$280,"&lt;"&amp;SUMIFS(Tabla2[Columna1],Tabla2[Tipo de centro],J$8,Tabla2[Cuartil],75)))/SUMIFS($G$18:$G$280,$B$18:$B$280,$B13,$E$18:$E$280,J$8,$G$18:$G$280,"&gt;="&amp;SUMIFS(Tabla2[Columna1],Tabla2[Tipo de centro],J$8,Tabla2[Cuartil],50),$G$18:$G$280,"&lt;"&amp;SUMIFS(Tabla2[Columna1],Tabla2[Tipo de centro],J$8,Tabla2[Cuartil],75)),"-")</f>
        <v>0</v>
      </c>
      <c r="O13" s="68">
        <f>IFERROR((SUMIFS($O$18:$O$280,$B$18:$B$280,$B13,$E$18:$E$280,J$8,$G$18:$G$280,"&gt;="&amp;SUMIFS(Tabla2[Columna1],Tabla2[Tipo de centro],J$8,Tabla2[Cuartil],75),$G$18:$G$280,"&lt;"&amp;SUMIFS(Tabla2[Columna1],Tabla2[Tipo de centro],J$8,Tabla2[Cuartil],100)))/SUMIFS($G$18:$G$280,$B$18:$B$280,$B13,$E$18:$E$280,J$8,$G$18:$G$280,"&gt;="&amp;SUMIFS(Tabla2[Columna1],Tabla2[Tipo de centro],J$8,Tabla2[Cuartil],75),$G$18:$G$280,"&lt;"&amp;SUMIFS(Tabla2[Columna1],Tabla2[Tipo de centro],J$8,Tabla2[Cuartil],100)),"-")</f>
        <v>0</v>
      </c>
      <c r="P13" s="82">
        <f t="shared" si="4"/>
        <v>7548.17</v>
      </c>
      <c r="Q13" s="83">
        <f t="shared" si="5"/>
        <v>0</v>
      </c>
      <c r="R13" s="67" t="str">
        <f>IFERROR((SUMIFS($O$18:$O$280,$B$18:$B$280,$B13,$E$18:$E$280,P$8,$G$18:$G$280,"&gt;="&amp;SUMIFS(Tabla2[Columna1],Tabla2[Tipo de centro],P$8,Tabla2[Cuartil],0),$G$18:$G$280,"&lt;"&amp;SUMIFS(Tabla2[Columna1],Tabla2[Tipo de centro],P$8,Tabla2[Cuartil],25)))/SUMIFS($G$18:$G$280,$B$18:$B$280,$B13,$E$18:$E$280,P$8,$G$18:$G$280,"&gt;="&amp;SUMIFS(Tabla2[Columna1],Tabla2[Tipo de centro],P$8,Tabla2[Cuartil],0),$G$18:$G$280,"&lt;"&amp;SUMIFS(Tabla2[Columna1],Tabla2[Tipo de centro],P$8,Tabla2[Cuartil],25)),"-")</f>
        <v>-</v>
      </c>
      <c r="S13" s="37">
        <f>IFERROR((SUMIFS($O$18:$O$280,$B$18:$B$280,$B13,$E$18:$E$280,P$8,$G$18:$G$280,"&gt;="&amp;SUMIFS(Tabla2[Columna1],Tabla2[Tipo de centro],P$8,Tabla2[Cuartil],25),$G$18:$G$280,"&lt;"&amp;SUMIFS(Tabla2[Columna1],Tabla2[Tipo de centro],P$8,Tabla2[Cuartil],50)))/SUMIFS($G$18:$G$280,$B$18:$B$280,$B13,$E$18:$E$280,P$8,$G$18:$G$280,"&gt;="&amp;SUMIFS(Tabla2[Columna1],Tabla2[Tipo de centro],P$8,Tabla2[Cuartil],25),$G$18:$G$280,"&lt;"&amp;SUMIFS(Tabla2[Columna1],Tabla2[Tipo de centro],P$8,Tabla2[Cuartil],50)),"-")</f>
        <v>0</v>
      </c>
      <c r="T13" s="37">
        <f>IFERROR((SUMIFS($O$18:$O$280,$B$18:$B$280,$B13,$E$18:$E$280,P$8,$G$18:$G$280,"&gt;="&amp;SUMIFS(Tabla2[Columna1],Tabla2[Tipo de centro],P$8,Tabla2[Cuartil],50),$G$18:$G$280,"&lt;"&amp;SUMIFS(Tabla2[Columna1],Tabla2[Tipo de centro],P$8,Tabla2[Cuartil],75)))/SUMIFS($G$18:$G$280,$B$18:$B$280,$B13,$E$18:$E$280,P$8,$G$18:$G$280,"&gt;="&amp;SUMIFS(Tabla2[Columna1],Tabla2[Tipo de centro],P$8,Tabla2[Cuartil],50),$G$18:$G$280,"&lt;"&amp;SUMIFS(Tabla2[Columna1],Tabla2[Tipo de centro],P$8,Tabla2[Cuartil],75)),"-")</f>
        <v>0</v>
      </c>
      <c r="U13" s="68" t="str">
        <f>IFERROR((SUMIFS($O$18:$O$280,$B$18:$B$280,$B13,$E$18:$E$280,P$8,$G$18:$G$280,"&gt;="&amp;SUMIFS(Tabla2[Columna1],Tabla2[Tipo de centro],P$8,Tabla2[Cuartil],75),$G$18:$G$280,"&lt;"&amp;SUMIFS(Tabla2[Columna1],Tabla2[Tipo de centro],P$8,Tabla2[Cuartil],100)))/SUMIFS($G$18:$G$280,$B$18:$B$280,$B13,$E$18:$E$280,P$8,$G$18:$G$280,"&gt;="&amp;SUMIFS(Tabla2[Columna1],Tabla2[Tipo de centro],P$8,Tabla2[Cuartil],75),$G$18:$G$280,"&lt;"&amp;SUMIFS(Tabla2[Columna1],Tabla2[Tipo de centro],P$8,Tabla2[Cuartil],100)),"-")</f>
        <v>-</v>
      </c>
      <c r="V13" s="82">
        <f t="shared" si="6"/>
        <v>3341.81</v>
      </c>
      <c r="W13" s="83">
        <f t="shared" si="7"/>
        <v>0</v>
      </c>
      <c r="X13" s="67" t="str">
        <f>IFERROR((SUMIFS($O$18:$O$280,$B$18:$B$280,$B13,$E$18:$E$280,V$8,$G$18:$G$280,"&gt;="&amp;SUMIFS(Tabla2[Columna1],Tabla2[Tipo de centro],V$8,Tabla2[Cuartil],0),$G$18:$G$280,"&lt;"&amp;SUMIFS(Tabla2[Columna1],Tabla2[Tipo de centro],V$8,Tabla2[Cuartil],25)))/SUMIFS($G$18:$G$280,$B$18:$B$280,$B13,$E$18:$E$280,V$8,$G$18:$G$280,"&gt;="&amp;SUMIFS(Tabla2[Columna1],Tabla2[Tipo de centro],V$8,Tabla2[Cuartil],0),$G$18:$G$280,"&lt;"&amp;SUMIFS(Tabla2[Columna1],Tabla2[Tipo de centro],V$8,Tabla2[Cuartil],25)),"-")</f>
        <v>-</v>
      </c>
      <c r="Y13" s="37">
        <f>IFERROR((SUMIFS($O$18:$O$280,$B$18:$B$280,$B13,$E$18:$E$280,V$8,$G$18:$G$280,"&gt;="&amp;SUMIFS(Tabla2[Columna1],Tabla2[Tipo de centro],V$8,Tabla2[Cuartil],25),$G$18:$G$280,"&lt;"&amp;SUMIFS(Tabla2[Columna1],Tabla2[Tipo de centro],V$8,Tabla2[Cuartil],50)))/SUMIFS($G$18:$G$280,$B$18:$B$280,$B13,$E$18:$E$280,V$8,$G$18:$G$280,"&gt;="&amp;SUMIFS(Tabla2[Columna1],Tabla2[Tipo de centro],V$8,Tabla2[Cuartil],25),$G$18:$G$280,"&lt;"&amp;SUMIFS(Tabla2[Columna1],Tabla2[Tipo de centro],V$8,Tabla2[Cuartil],50)),"-")</f>
        <v>0</v>
      </c>
      <c r="Z13" s="37">
        <f>IFERROR((SUMIFS($O$18:$O$280,$B$18:$B$280,$B13,$E$18:$E$280,V$8,$G$18:$G$280,"&gt;="&amp;SUMIFS(Tabla2[Columna1],Tabla2[Tipo de centro],V$8,Tabla2[Cuartil],50),$G$18:$G$280,"&lt;"&amp;SUMIFS(Tabla2[Columna1],Tabla2[Tipo de centro],V$8,Tabla2[Cuartil],75)))/SUMIFS($G$18:$G$280,$B$18:$B$280,$B13,$E$18:$E$280,V$8,$G$18:$G$280,"&gt;="&amp;SUMIFS(Tabla2[Columna1],Tabla2[Tipo de centro],V$8,Tabla2[Cuartil],50),$G$18:$G$280,"&lt;"&amp;SUMIFS(Tabla2[Columna1],Tabla2[Tipo de centro],V$8,Tabla2[Cuartil],75)),"-")</f>
        <v>0</v>
      </c>
      <c r="AA13" s="68" t="str">
        <f>IFERROR((SUMIFS($O$18:$O$280,$B$18:$B$280,$B13,$E$18:$E$280,V$8,$G$18:$G$280,"&gt;="&amp;SUMIFS(Tabla2[Columna1],Tabla2[Tipo de centro],V$8,Tabla2[Cuartil],75),$G$18:$G$280,"&lt;"&amp;SUMIFS(Tabla2[Columna1],Tabla2[Tipo de centro],V$8,Tabla2[Cuartil],100)))/SUMIFS($G$18:$G$280,$B$18:$B$280,$B13,$E$18:$E$280,V$8,$G$18:$G$280,"&gt;="&amp;SUMIFS(Tabla2[Columna1],Tabla2[Tipo de centro],V$8,Tabla2[Cuartil],75),$G$18:$G$280,"&lt;"&amp;SUMIFS(Tabla2[Columna1],Tabla2[Tipo de centro],V$8,Tabla2[Cuartil],100)),"-")</f>
        <v>-</v>
      </c>
      <c r="AB13" s="40">
        <f>(E13+K13+Q13+W13+SUMIFS($J$287:$J$288,$B$287:$B$288,$B13)+SUMIFS($K$287:$K$288,$B$287:$B$288,$B13))</f>
        <v>0</v>
      </c>
      <c r="AC13" s="109"/>
      <c r="AD13" s="112"/>
    </row>
    <row r="14" spans="2:32" x14ac:dyDescent="0.35"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2:32" s="72" customFormat="1" ht="23.4" customHeight="1" x14ac:dyDescent="0.35">
      <c r="B15" s="85" t="s">
        <v>588</v>
      </c>
      <c r="C15" s="86"/>
      <c r="D15" s="86"/>
      <c r="E15" s="86"/>
      <c r="F15" s="86"/>
      <c r="G15" s="86"/>
      <c r="H15" s="86"/>
      <c r="I15" s="87"/>
      <c r="J15" s="87"/>
      <c r="K15" s="87"/>
      <c r="L15" s="87"/>
      <c r="M15" s="87"/>
      <c r="N15" s="87"/>
      <c r="O15" s="87"/>
      <c r="P15" s="87"/>
      <c r="Q15" s="87"/>
      <c r="R15" s="88"/>
      <c r="S15" s="88"/>
      <c r="T15" s="88"/>
      <c r="U15" s="88"/>
      <c r="V15" s="88"/>
      <c r="W15" s="88"/>
      <c r="X15" s="88"/>
      <c r="Y15" s="88"/>
      <c r="Z15" s="88"/>
      <c r="AB15" s="74"/>
      <c r="AC15" s="106" t="str">
        <f>IF(AD10&gt;(AA4),"Error: ¡El importe TOTAL de la oferta no puede ser superior al importe máximo de licitación!","")</f>
        <v/>
      </c>
      <c r="AD15" s="106"/>
      <c r="AE15" s="74"/>
      <c r="AF15" s="74"/>
    </row>
    <row r="16" spans="2:32" s="91" customFormat="1" ht="81.650000000000006" customHeight="1" thickBot="1" x14ac:dyDescent="0.55000000000000004">
      <c r="B16" s="89" t="s">
        <v>13</v>
      </c>
      <c r="C16" s="90"/>
      <c r="D16" s="90"/>
      <c r="F16" s="90"/>
      <c r="G16" s="92" t="str">
        <f>IF(OR(COUNTBLANK(I18:I280)=263,COUNTBLANK(I18:I280)=0),"","ERROR: Hay casillas en la columna ''HORAS SEMANA LIMPIEZA BÁSICA'' sin cumplimentar")</f>
        <v/>
      </c>
      <c r="H16" s="93"/>
      <c r="I16" s="92"/>
      <c r="J16" s="93"/>
      <c r="K16" s="93"/>
      <c r="X16" s="94"/>
      <c r="AB16" s="95"/>
      <c r="AC16" s="106"/>
      <c r="AD16" s="106"/>
      <c r="AE16" s="95"/>
      <c r="AF16" s="95"/>
    </row>
    <row r="17" spans="2:31" s="1" customFormat="1" ht="43" customHeight="1" thickBot="1" x14ac:dyDescent="0.4">
      <c r="B17" s="53" t="s">
        <v>8</v>
      </c>
      <c r="C17" s="19" t="s">
        <v>14</v>
      </c>
      <c r="D17" s="18" t="s">
        <v>15</v>
      </c>
      <c r="E17" s="18" t="s">
        <v>16</v>
      </c>
      <c r="F17" s="18" t="s">
        <v>17</v>
      </c>
      <c r="G17" s="18" t="s">
        <v>10</v>
      </c>
      <c r="H17" s="18" t="s">
        <v>562</v>
      </c>
      <c r="I17" s="84" t="s">
        <v>18</v>
      </c>
      <c r="J17" s="18" t="s">
        <v>563</v>
      </c>
      <c r="K17" s="18" t="s">
        <v>564</v>
      </c>
      <c r="L17" s="19" t="s">
        <v>565</v>
      </c>
      <c r="M17" s="19" t="s">
        <v>19</v>
      </c>
      <c r="N17" s="19" t="s">
        <v>20</v>
      </c>
      <c r="O17" s="19" t="s">
        <v>568</v>
      </c>
      <c r="P17" s="19" t="s">
        <v>566</v>
      </c>
      <c r="Q17" s="19" t="s">
        <v>567</v>
      </c>
      <c r="R17" s="99"/>
      <c r="AA17" s="58"/>
      <c r="AB17" s="58"/>
      <c r="AC17" s="58"/>
      <c r="AD17" s="58"/>
      <c r="AE17" s="58"/>
    </row>
    <row r="18" spans="2:31" ht="25.25" customHeight="1" x14ac:dyDescent="0.35">
      <c r="B18" s="47" t="s">
        <v>404</v>
      </c>
      <c r="C18" s="8" t="s">
        <v>21</v>
      </c>
      <c r="D18" s="45" t="s">
        <v>22</v>
      </c>
      <c r="E18" s="4" t="s">
        <v>4</v>
      </c>
      <c r="F18" s="22" t="s">
        <v>2</v>
      </c>
      <c r="G18" s="5">
        <v>99</v>
      </c>
      <c r="H18" s="5">
        <f>49.34/2</f>
        <v>24.67</v>
      </c>
      <c r="I18" s="76"/>
      <c r="J18" s="5">
        <f>IF(E18="CRISTALES","-",ROUND(I18*H18,2))</f>
        <v>0</v>
      </c>
      <c r="K18" s="75">
        <f>IF(E18="CRISTALES","-",ROUND(VLOOKUP(B18,$B$10:$C$13,2,0)*J18,2))</f>
        <v>0</v>
      </c>
      <c r="L18" s="5">
        <f>IF(E18="CRISTALES","-",ROUND(K18/G18,2))</f>
        <v>0</v>
      </c>
      <c r="M18" s="75">
        <f>ROUND($K18*(VLOOKUP($E18,Tabla1[],2,FALSE)),2)</f>
        <v>0</v>
      </c>
      <c r="N18" s="75">
        <f>ROUND($K18*(VLOOKUP($E18,Tabla1[],3,FALSE)),2)</f>
        <v>0</v>
      </c>
      <c r="O18" s="75">
        <f>K18+M18+N18</f>
        <v>0</v>
      </c>
      <c r="P18" s="75">
        <f t="shared" ref="P18:P80" si="8">ROUND(M18/$G18,2)</f>
        <v>0</v>
      </c>
      <c r="Q18" s="98">
        <f t="shared" ref="Q18:Q80" si="9">ROUND(N18/$G18,2)</f>
        <v>0</v>
      </c>
      <c r="R18" s="100"/>
    </row>
    <row r="19" spans="2:31" ht="25.25" customHeight="1" x14ac:dyDescent="0.35">
      <c r="B19" s="47" t="s">
        <v>404</v>
      </c>
      <c r="C19" s="8" t="s">
        <v>23</v>
      </c>
      <c r="D19" s="45" t="s">
        <v>24</v>
      </c>
      <c r="E19" s="4" t="s">
        <v>4</v>
      </c>
      <c r="F19" s="22" t="s">
        <v>2</v>
      </c>
      <c r="G19" s="5">
        <v>264.24</v>
      </c>
      <c r="H19" s="5">
        <f>49.34/2</f>
        <v>24.67</v>
      </c>
      <c r="I19" s="76"/>
      <c r="J19" s="5">
        <f t="shared" ref="J19:J80" si="10">IF(E19="CRISTALES","-",ROUND(I19*H19,2))</f>
        <v>0</v>
      </c>
      <c r="K19" s="75">
        <f t="shared" ref="K19:K80" si="11">IF(E19="CRISTALES","-",ROUND(VLOOKUP(B19,$B$10:$C$13,2,0)*J19,2))</f>
        <v>0</v>
      </c>
      <c r="L19" s="5">
        <f t="shared" ref="L19:L80" si="12">IF(E19="CRISTALES","-",ROUND(K19/G19,2))</f>
        <v>0</v>
      </c>
      <c r="M19" s="75">
        <f>ROUND($K19*(VLOOKUP($E19,Tabla1[],2,FALSE)),2)</f>
        <v>0</v>
      </c>
      <c r="N19" s="75">
        <f>ROUND($K19*(VLOOKUP($E19,Tabla1[],3,FALSE)),2)</f>
        <v>0</v>
      </c>
      <c r="O19" s="75">
        <f t="shared" ref="O19:O80" si="13">K19+M19+N19</f>
        <v>0</v>
      </c>
      <c r="P19" s="75">
        <f t="shared" si="8"/>
        <v>0</v>
      </c>
      <c r="Q19" s="98">
        <f t="shared" si="9"/>
        <v>0</v>
      </c>
      <c r="R19" s="100"/>
    </row>
    <row r="20" spans="2:31" ht="25.25" customHeight="1" x14ac:dyDescent="0.35">
      <c r="B20" s="47" t="s">
        <v>404</v>
      </c>
      <c r="C20" s="8" t="s">
        <v>25</v>
      </c>
      <c r="D20" s="45" t="s">
        <v>26</v>
      </c>
      <c r="E20" s="4" t="s">
        <v>4</v>
      </c>
      <c r="F20" s="22" t="s">
        <v>2</v>
      </c>
      <c r="G20" s="5">
        <v>223</v>
      </c>
      <c r="H20" s="5">
        <f t="shared" ref="H20:H83" si="14">49.34/2</f>
        <v>24.67</v>
      </c>
      <c r="I20" s="76"/>
      <c r="J20" s="5">
        <f t="shared" si="10"/>
        <v>0</v>
      </c>
      <c r="K20" s="75">
        <f t="shared" si="11"/>
        <v>0</v>
      </c>
      <c r="L20" s="5">
        <f t="shared" si="12"/>
        <v>0</v>
      </c>
      <c r="M20" s="75">
        <f>ROUND($K20*(VLOOKUP($E20,Tabla1[],2,FALSE)),2)</f>
        <v>0</v>
      </c>
      <c r="N20" s="75">
        <f>ROUND($K20*(VLOOKUP($E20,Tabla1[],3,FALSE)),2)</f>
        <v>0</v>
      </c>
      <c r="O20" s="75">
        <f t="shared" si="13"/>
        <v>0</v>
      </c>
      <c r="P20" s="75">
        <f t="shared" si="8"/>
        <v>0</v>
      </c>
      <c r="Q20" s="98">
        <f t="shared" si="9"/>
        <v>0</v>
      </c>
      <c r="R20" s="100"/>
    </row>
    <row r="21" spans="2:31" ht="25.25" customHeight="1" x14ac:dyDescent="0.35">
      <c r="B21" s="47" t="s">
        <v>404</v>
      </c>
      <c r="C21" s="8" t="s">
        <v>27</v>
      </c>
      <c r="D21" s="45" t="s">
        <v>28</v>
      </c>
      <c r="E21" s="4" t="s">
        <v>3</v>
      </c>
      <c r="F21" s="22" t="s">
        <v>2</v>
      </c>
      <c r="G21" s="5">
        <v>52</v>
      </c>
      <c r="H21" s="5">
        <f t="shared" si="14"/>
        <v>24.67</v>
      </c>
      <c r="I21" s="76"/>
      <c r="J21" s="5">
        <f t="shared" si="10"/>
        <v>0</v>
      </c>
      <c r="K21" s="75">
        <f t="shared" si="11"/>
        <v>0</v>
      </c>
      <c r="L21" s="5">
        <f t="shared" si="12"/>
        <v>0</v>
      </c>
      <c r="M21" s="75">
        <f>ROUND($K21*(VLOOKUP($E21,Tabla1[],2,FALSE)),2)</f>
        <v>0</v>
      </c>
      <c r="N21" s="75">
        <f>ROUND($K21*(VLOOKUP($E21,Tabla1[],3,FALSE)),2)</f>
        <v>0</v>
      </c>
      <c r="O21" s="75">
        <f t="shared" si="13"/>
        <v>0</v>
      </c>
      <c r="P21" s="75">
        <f t="shared" si="8"/>
        <v>0</v>
      </c>
      <c r="Q21" s="98">
        <f t="shared" si="9"/>
        <v>0</v>
      </c>
      <c r="R21" s="100"/>
    </row>
    <row r="22" spans="2:31" ht="25.25" customHeight="1" x14ac:dyDescent="0.35">
      <c r="B22" s="47" t="s">
        <v>404</v>
      </c>
      <c r="C22" s="8" t="s">
        <v>29</v>
      </c>
      <c r="D22" s="45" t="s">
        <v>406</v>
      </c>
      <c r="E22" s="4" t="s">
        <v>3</v>
      </c>
      <c r="F22" s="22" t="s">
        <v>2</v>
      </c>
      <c r="G22" s="5">
        <v>15</v>
      </c>
      <c r="H22" s="5">
        <f t="shared" si="14"/>
        <v>24.67</v>
      </c>
      <c r="I22" s="76"/>
      <c r="J22" s="5">
        <f t="shared" si="10"/>
        <v>0</v>
      </c>
      <c r="K22" s="75">
        <f t="shared" si="11"/>
        <v>0</v>
      </c>
      <c r="L22" s="5">
        <f t="shared" si="12"/>
        <v>0</v>
      </c>
      <c r="M22" s="75">
        <f>ROUND($K22*(VLOOKUP($E22,Tabla1[],2,FALSE)),2)</f>
        <v>0</v>
      </c>
      <c r="N22" s="75">
        <f>ROUND($K22*(VLOOKUP($E22,Tabla1[],3,FALSE)),2)</f>
        <v>0</v>
      </c>
      <c r="O22" s="75">
        <f t="shared" si="13"/>
        <v>0</v>
      </c>
      <c r="P22" s="75">
        <f t="shared" si="8"/>
        <v>0</v>
      </c>
      <c r="Q22" s="98">
        <f t="shared" si="9"/>
        <v>0</v>
      </c>
      <c r="R22" s="100"/>
    </row>
    <row r="23" spans="2:31" ht="25.25" customHeight="1" x14ac:dyDescent="0.35">
      <c r="B23" s="47" t="s">
        <v>404</v>
      </c>
      <c r="C23" s="8" t="s">
        <v>30</v>
      </c>
      <c r="D23" s="45" t="s">
        <v>31</v>
      </c>
      <c r="E23" s="4" t="s">
        <v>3</v>
      </c>
      <c r="F23" s="22" t="s">
        <v>2</v>
      </c>
      <c r="G23" s="5">
        <v>15</v>
      </c>
      <c r="H23" s="5">
        <f t="shared" si="14"/>
        <v>24.67</v>
      </c>
      <c r="I23" s="76"/>
      <c r="J23" s="5">
        <f t="shared" si="10"/>
        <v>0</v>
      </c>
      <c r="K23" s="75">
        <f t="shared" si="11"/>
        <v>0</v>
      </c>
      <c r="L23" s="5">
        <f t="shared" si="12"/>
        <v>0</v>
      </c>
      <c r="M23" s="75">
        <f>ROUND($K23*(VLOOKUP($E23,Tabla1[],2,FALSE)),2)</f>
        <v>0</v>
      </c>
      <c r="N23" s="75">
        <f>ROUND($K23*(VLOOKUP($E23,Tabla1[],3,FALSE)),2)</f>
        <v>0</v>
      </c>
      <c r="O23" s="75">
        <f t="shared" si="13"/>
        <v>0</v>
      </c>
      <c r="P23" s="75">
        <f t="shared" si="8"/>
        <v>0</v>
      </c>
      <c r="Q23" s="98">
        <f t="shared" si="9"/>
        <v>0</v>
      </c>
      <c r="R23" s="100"/>
    </row>
    <row r="24" spans="2:31" ht="25.25" customHeight="1" x14ac:dyDescent="0.35">
      <c r="B24" s="47" t="s">
        <v>404</v>
      </c>
      <c r="C24" s="8" t="s">
        <v>32</v>
      </c>
      <c r="D24" s="45" t="s">
        <v>33</v>
      </c>
      <c r="E24" s="4" t="s">
        <v>4</v>
      </c>
      <c r="F24" s="22" t="s">
        <v>2</v>
      </c>
      <c r="G24" s="5">
        <v>582.79999999999995</v>
      </c>
      <c r="H24" s="5">
        <f t="shared" si="14"/>
        <v>24.67</v>
      </c>
      <c r="I24" s="76"/>
      <c r="J24" s="5">
        <f t="shared" si="10"/>
        <v>0</v>
      </c>
      <c r="K24" s="75">
        <f t="shared" si="11"/>
        <v>0</v>
      </c>
      <c r="L24" s="5">
        <f t="shared" si="12"/>
        <v>0</v>
      </c>
      <c r="M24" s="75">
        <f>ROUND($K24*(VLOOKUP($E24,Tabla1[],2,FALSE)),2)</f>
        <v>0</v>
      </c>
      <c r="N24" s="75">
        <f>ROUND($K24*(VLOOKUP($E24,Tabla1[],3,FALSE)),2)</f>
        <v>0</v>
      </c>
      <c r="O24" s="75">
        <f t="shared" si="13"/>
        <v>0</v>
      </c>
      <c r="P24" s="75">
        <f t="shared" si="8"/>
        <v>0</v>
      </c>
      <c r="Q24" s="98">
        <f t="shared" si="9"/>
        <v>0</v>
      </c>
      <c r="R24" s="100"/>
    </row>
    <row r="25" spans="2:31" ht="25.25" customHeight="1" x14ac:dyDescent="0.35">
      <c r="B25" s="47" t="s">
        <v>404</v>
      </c>
      <c r="C25" s="8" t="s">
        <v>35</v>
      </c>
      <c r="D25" s="45" t="s">
        <v>36</v>
      </c>
      <c r="E25" s="4" t="s">
        <v>4</v>
      </c>
      <c r="F25" s="22" t="s">
        <v>2</v>
      </c>
      <c r="G25" s="5">
        <v>40</v>
      </c>
      <c r="H25" s="5">
        <f t="shared" si="14"/>
        <v>24.67</v>
      </c>
      <c r="I25" s="76"/>
      <c r="J25" s="5">
        <f t="shared" si="10"/>
        <v>0</v>
      </c>
      <c r="K25" s="75">
        <f t="shared" si="11"/>
        <v>0</v>
      </c>
      <c r="L25" s="5">
        <f t="shared" si="12"/>
        <v>0</v>
      </c>
      <c r="M25" s="75">
        <f>ROUND($K25*(VLOOKUP($E25,Tabla1[],2,FALSE)),2)</f>
        <v>0</v>
      </c>
      <c r="N25" s="75">
        <f>ROUND($K25*(VLOOKUP($E25,Tabla1[],3,FALSE)),2)</f>
        <v>0</v>
      </c>
      <c r="O25" s="75">
        <f t="shared" si="13"/>
        <v>0</v>
      </c>
      <c r="P25" s="75">
        <f t="shared" si="8"/>
        <v>0</v>
      </c>
      <c r="Q25" s="98">
        <f t="shared" si="9"/>
        <v>0</v>
      </c>
      <c r="R25" s="100"/>
    </row>
    <row r="26" spans="2:31" ht="25.25" customHeight="1" x14ac:dyDescent="0.35">
      <c r="B26" s="47" t="s">
        <v>404</v>
      </c>
      <c r="C26" s="8" t="s">
        <v>37</v>
      </c>
      <c r="D26" s="45" t="s">
        <v>407</v>
      </c>
      <c r="E26" s="4" t="s">
        <v>4</v>
      </c>
      <c r="F26" s="22" t="s">
        <v>2</v>
      </c>
      <c r="G26" s="5">
        <v>318</v>
      </c>
      <c r="H26" s="5">
        <f t="shared" si="14"/>
        <v>24.67</v>
      </c>
      <c r="I26" s="76"/>
      <c r="J26" s="5">
        <f t="shared" si="10"/>
        <v>0</v>
      </c>
      <c r="K26" s="75">
        <f t="shared" si="11"/>
        <v>0</v>
      </c>
      <c r="L26" s="5">
        <f t="shared" si="12"/>
        <v>0</v>
      </c>
      <c r="M26" s="75">
        <f>ROUND($K26*(VLOOKUP($E26,Tabla1[],2,FALSE)),2)</f>
        <v>0</v>
      </c>
      <c r="N26" s="75">
        <f>ROUND($K26*(VLOOKUP($E26,Tabla1[],3,FALSE)),2)</f>
        <v>0</v>
      </c>
      <c r="O26" s="75">
        <f t="shared" si="13"/>
        <v>0</v>
      </c>
      <c r="P26" s="75">
        <f t="shared" si="8"/>
        <v>0</v>
      </c>
      <c r="Q26" s="98">
        <f t="shared" si="9"/>
        <v>0</v>
      </c>
      <c r="R26" s="100"/>
    </row>
    <row r="27" spans="2:31" ht="25.25" customHeight="1" x14ac:dyDescent="0.35">
      <c r="B27" s="47" t="s">
        <v>404</v>
      </c>
      <c r="C27" s="8" t="s">
        <v>38</v>
      </c>
      <c r="D27" s="45" t="s">
        <v>39</v>
      </c>
      <c r="E27" s="4" t="s">
        <v>4</v>
      </c>
      <c r="F27" s="22" t="s">
        <v>2</v>
      </c>
      <c r="G27" s="5">
        <v>170</v>
      </c>
      <c r="H27" s="5">
        <f t="shared" si="14"/>
        <v>24.67</v>
      </c>
      <c r="I27" s="76"/>
      <c r="J27" s="5">
        <f t="shared" si="10"/>
        <v>0</v>
      </c>
      <c r="K27" s="75">
        <f t="shared" si="11"/>
        <v>0</v>
      </c>
      <c r="L27" s="5">
        <f t="shared" si="12"/>
        <v>0</v>
      </c>
      <c r="M27" s="75">
        <f>ROUND($K27*(VLOOKUP($E27,Tabla1[],2,FALSE)),2)</f>
        <v>0</v>
      </c>
      <c r="N27" s="75">
        <f>ROUND($K27*(VLOOKUP($E27,Tabla1[],3,FALSE)),2)</f>
        <v>0</v>
      </c>
      <c r="O27" s="75">
        <f t="shared" si="13"/>
        <v>0</v>
      </c>
      <c r="P27" s="75">
        <f t="shared" si="8"/>
        <v>0</v>
      </c>
      <c r="Q27" s="98">
        <f t="shared" si="9"/>
        <v>0</v>
      </c>
      <c r="R27" s="100"/>
    </row>
    <row r="28" spans="2:31" ht="25.25" customHeight="1" x14ac:dyDescent="0.35">
      <c r="B28" s="47" t="s">
        <v>404</v>
      </c>
      <c r="C28" s="8" t="s">
        <v>40</v>
      </c>
      <c r="D28" s="45" t="s">
        <v>408</v>
      </c>
      <c r="E28" s="4" t="s">
        <v>3</v>
      </c>
      <c r="F28" s="22" t="s">
        <v>2</v>
      </c>
      <c r="G28" s="5">
        <v>38</v>
      </c>
      <c r="H28" s="5">
        <f t="shared" si="14"/>
        <v>24.67</v>
      </c>
      <c r="I28" s="76"/>
      <c r="J28" s="5">
        <f t="shared" si="10"/>
        <v>0</v>
      </c>
      <c r="K28" s="75">
        <f t="shared" si="11"/>
        <v>0</v>
      </c>
      <c r="L28" s="5">
        <f t="shared" si="12"/>
        <v>0</v>
      </c>
      <c r="M28" s="75">
        <f>ROUND($K28*(VLOOKUP($E28,Tabla1[],2,FALSE)),2)</f>
        <v>0</v>
      </c>
      <c r="N28" s="75">
        <f>ROUND($K28*(VLOOKUP($E28,Tabla1[],3,FALSE)),2)</f>
        <v>0</v>
      </c>
      <c r="O28" s="75">
        <f t="shared" si="13"/>
        <v>0</v>
      </c>
      <c r="P28" s="75">
        <f t="shared" si="8"/>
        <v>0</v>
      </c>
      <c r="Q28" s="98">
        <f t="shared" si="9"/>
        <v>0</v>
      </c>
      <c r="R28" s="100"/>
    </row>
    <row r="29" spans="2:31" ht="25.25" customHeight="1" x14ac:dyDescent="0.35">
      <c r="B29" s="47" t="s">
        <v>404</v>
      </c>
      <c r="C29" s="8" t="s">
        <v>41</v>
      </c>
      <c r="D29" s="45" t="s">
        <v>42</v>
      </c>
      <c r="E29" s="4" t="s">
        <v>4</v>
      </c>
      <c r="F29" s="22" t="s">
        <v>2</v>
      </c>
      <c r="G29" s="5">
        <v>109.9</v>
      </c>
      <c r="H29" s="5">
        <f t="shared" si="14"/>
        <v>24.67</v>
      </c>
      <c r="I29" s="76"/>
      <c r="J29" s="5">
        <f t="shared" si="10"/>
        <v>0</v>
      </c>
      <c r="K29" s="75">
        <f t="shared" si="11"/>
        <v>0</v>
      </c>
      <c r="L29" s="5">
        <f t="shared" si="12"/>
        <v>0</v>
      </c>
      <c r="M29" s="75">
        <f>ROUND($K29*(VLOOKUP($E29,Tabla1[],2,FALSE)),2)</f>
        <v>0</v>
      </c>
      <c r="N29" s="75">
        <f>ROUND($K29*(VLOOKUP($E29,Tabla1[],3,FALSE)),2)</f>
        <v>0</v>
      </c>
      <c r="O29" s="75">
        <f t="shared" si="13"/>
        <v>0</v>
      </c>
      <c r="P29" s="75">
        <f t="shared" si="8"/>
        <v>0</v>
      </c>
      <c r="Q29" s="98">
        <f t="shared" si="9"/>
        <v>0</v>
      </c>
      <c r="R29" s="100"/>
    </row>
    <row r="30" spans="2:31" ht="25.25" customHeight="1" x14ac:dyDescent="0.35">
      <c r="B30" s="47" t="s">
        <v>404</v>
      </c>
      <c r="C30" s="8" t="s">
        <v>43</v>
      </c>
      <c r="D30" s="45" t="s">
        <v>409</v>
      </c>
      <c r="E30" s="4" t="s">
        <v>6</v>
      </c>
      <c r="F30" s="22" t="s">
        <v>2</v>
      </c>
      <c r="G30" s="5">
        <v>3484.91</v>
      </c>
      <c r="H30" s="5">
        <f t="shared" si="14"/>
        <v>24.67</v>
      </c>
      <c r="I30" s="76"/>
      <c r="J30" s="5">
        <f t="shared" si="10"/>
        <v>0</v>
      </c>
      <c r="K30" s="75">
        <f t="shared" si="11"/>
        <v>0</v>
      </c>
      <c r="L30" s="5">
        <f t="shared" si="12"/>
        <v>0</v>
      </c>
      <c r="M30" s="75">
        <f>ROUND($K30*(VLOOKUP($E30,Tabla1[],2,FALSE)),2)</f>
        <v>0</v>
      </c>
      <c r="N30" s="75">
        <f>ROUND($K30*(VLOOKUP($E30,Tabla1[],3,FALSE)),2)</f>
        <v>0</v>
      </c>
      <c r="O30" s="75">
        <f t="shared" si="13"/>
        <v>0</v>
      </c>
      <c r="P30" s="75">
        <f t="shared" si="8"/>
        <v>0</v>
      </c>
      <c r="Q30" s="98">
        <f t="shared" si="9"/>
        <v>0</v>
      </c>
      <c r="R30" s="100"/>
    </row>
    <row r="31" spans="2:31" ht="25.25" customHeight="1" x14ac:dyDescent="0.35">
      <c r="B31" s="47" t="s">
        <v>404</v>
      </c>
      <c r="C31" s="8" t="s">
        <v>44</v>
      </c>
      <c r="D31" s="45" t="s">
        <v>410</v>
      </c>
      <c r="E31" s="4" t="s">
        <v>4</v>
      </c>
      <c r="F31" s="22" t="s">
        <v>2</v>
      </c>
      <c r="G31" s="5">
        <v>293.45</v>
      </c>
      <c r="H31" s="5">
        <f t="shared" si="14"/>
        <v>24.67</v>
      </c>
      <c r="I31" s="76"/>
      <c r="J31" s="5">
        <f t="shared" si="10"/>
        <v>0</v>
      </c>
      <c r="K31" s="75">
        <f t="shared" si="11"/>
        <v>0</v>
      </c>
      <c r="L31" s="5">
        <f t="shared" si="12"/>
        <v>0</v>
      </c>
      <c r="M31" s="75">
        <f>ROUND($K31*(VLOOKUP($E31,Tabla1[],2,FALSE)),2)</f>
        <v>0</v>
      </c>
      <c r="N31" s="75">
        <f>ROUND($K31*(VLOOKUP($E31,Tabla1[],3,FALSE)),2)</f>
        <v>0</v>
      </c>
      <c r="O31" s="75">
        <f t="shared" si="13"/>
        <v>0</v>
      </c>
      <c r="P31" s="75">
        <f t="shared" si="8"/>
        <v>0</v>
      </c>
      <c r="Q31" s="98">
        <f t="shared" si="9"/>
        <v>0</v>
      </c>
      <c r="R31" s="100"/>
    </row>
    <row r="32" spans="2:31" ht="25.25" customHeight="1" x14ac:dyDescent="0.35">
      <c r="B32" s="47" t="s">
        <v>404</v>
      </c>
      <c r="C32" s="8" t="s">
        <v>45</v>
      </c>
      <c r="D32" s="45" t="s">
        <v>411</v>
      </c>
      <c r="E32" s="4" t="s">
        <v>4</v>
      </c>
      <c r="F32" s="22" t="s">
        <v>2</v>
      </c>
      <c r="G32" s="5">
        <v>273.02999999999997</v>
      </c>
      <c r="H32" s="5">
        <f t="shared" si="14"/>
        <v>24.67</v>
      </c>
      <c r="I32" s="76"/>
      <c r="J32" s="5">
        <f t="shared" si="10"/>
        <v>0</v>
      </c>
      <c r="K32" s="75">
        <f t="shared" si="11"/>
        <v>0</v>
      </c>
      <c r="L32" s="5">
        <f t="shared" si="12"/>
        <v>0</v>
      </c>
      <c r="M32" s="75">
        <f>ROUND($K32*(VLOOKUP($E32,Tabla1[],2,FALSE)),2)</f>
        <v>0</v>
      </c>
      <c r="N32" s="75">
        <f>ROUND($K32*(VLOOKUP($E32,Tabla1[],3,FALSE)),2)</f>
        <v>0</v>
      </c>
      <c r="O32" s="75">
        <f t="shared" si="13"/>
        <v>0</v>
      </c>
      <c r="P32" s="75">
        <f t="shared" si="8"/>
        <v>0</v>
      </c>
      <c r="Q32" s="98">
        <f t="shared" si="9"/>
        <v>0</v>
      </c>
      <c r="R32" s="100"/>
    </row>
    <row r="33" spans="2:18" ht="25.25" customHeight="1" x14ac:dyDescent="0.35">
      <c r="B33" s="47" t="s">
        <v>404</v>
      </c>
      <c r="C33" s="8" t="s">
        <v>46</v>
      </c>
      <c r="D33" s="45" t="s">
        <v>412</v>
      </c>
      <c r="E33" s="4" t="s">
        <v>4</v>
      </c>
      <c r="F33" s="22" t="s">
        <v>2</v>
      </c>
      <c r="G33" s="5">
        <v>405.07</v>
      </c>
      <c r="H33" s="5">
        <f t="shared" si="14"/>
        <v>24.67</v>
      </c>
      <c r="I33" s="76"/>
      <c r="J33" s="5">
        <f t="shared" si="10"/>
        <v>0</v>
      </c>
      <c r="K33" s="75">
        <f t="shared" si="11"/>
        <v>0</v>
      </c>
      <c r="L33" s="5">
        <f t="shared" si="12"/>
        <v>0</v>
      </c>
      <c r="M33" s="75">
        <f>ROUND($K33*(VLOOKUP($E33,Tabla1[],2,FALSE)),2)</f>
        <v>0</v>
      </c>
      <c r="N33" s="75">
        <f>ROUND($K33*(VLOOKUP($E33,Tabla1[],3,FALSE)),2)</f>
        <v>0</v>
      </c>
      <c r="O33" s="75">
        <f t="shared" si="13"/>
        <v>0</v>
      </c>
      <c r="P33" s="75">
        <f t="shared" si="8"/>
        <v>0</v>
      </c>
      <c r="Q33" s="98">
        <f t="shared" si="9"/>
        <v>0</v>
      </c>
      <c r="R33" s="100"/>
    </row>
    <row r="34" spans="2:18" ht="25.25" customHeight="1" x14ac:dyDescent="0.35">
      <c r="B34" s="47" t="s">
        <v>404</v>
      </c>
      <c r="C34" s="8" t="s">
        <v>47</v>
      </c>
      <c r="D34" s="45" t="s">
        <v>413</v>
      </c>
      <c r="E34" s="4" t="s">
        <v>5</v>
      </c>
      <c r="F34" s="22" t="s">
        <v>2</v>
      </c>
      <c r="G34" s="5">
        <v>1850</v>
      </c>
      <c r="H34" s="5">
        <f t="shared" si="14"/>
        <v>24.67</v>
      </c>
      <c r="I34" s="76"/>
      <c r="J34" s="5">
        <f t="shared" si="10"/>
        <v>0</v>
      </c>
      <c r="K34" s="75">
        <f t="shared" si="11"/>
        <v>0</v>
      </c>
      <c r="L34" s="5">
        <f t="shared" si="12"/>
        <v>0</v>
      </c>
      <c r="M34" s="75">
        <f>ROUND($K34*(VLOOKUP($E34,Tabla1[],2,FALSE)),2)</f>
        <v>0</v>
      </c>
      <c r="N34" s="75">
        <f>ROUND($K34*(VLOOKUP($E34,Tabla1[],3,FALSE)),2)</f>
        <v>0</v>
      </c>
      <c r="O34" s="75">
        <f t="shared" si="13"/>
        <v>0</v>
      </c>
      <c r="P34" s="75">
        <f t="shared" si="8"/>
        <v>0</v>
      </c>
      <c r="Q34" s="98">
        <f t="shared" si="9"/>
        <v>0</v>
      </c>
      <c r="R34" s="100"/>
    </row>
    <row r="35" spans="2:18" ht="25.25" customHeight="1" x14ac:dyDescent="0.35">
      <c r="B35" s="47" t="s">
        <v>404</v>
      </c>
      <c r="C35" s="8" t="s">
        <v>48</v>
      </c>
      <c r="D35" s="45" t="s">
        <v>414</v>
      </c>
      <c r="E35" s="4" t="s">
        <v>4</v>
      </c>
      <c r="F35" s="22" t="s">
        <v>2</v>
      </c>
      <c r="G35" s="5">
        <v>461.2</v>
      </c>
      <c r="H35" s="5">
        <f t="shared" si="14"/>
        <v>24.67</v>
      </c>
      <c r="I35" s="76"/>
      <c r="J35" s="5">
        <f t="shared" si="10"/>
        <v>0</v>
      </c>
      <c r="K35" s="75">
        <f t="shared" si="11"/>
        <v>0</v>
      </c>
      <c r="L35" s="5">
        <f t="shared" si="12"/>
        <v>0</v>
      </c>
      <c r="M35" s="75">
        <f>ROUND($K35*(VLOOKUP($E35,Tabla1[],2,FALSE)),2)</f>
        <v>0</v>
      </c>
      <c r="N35" s="75">
        <f>ROUND($K35*(VLOOKUP($E35,Tabla1[],3,FALSE)),2)</f>
        <v>0</v>
      </c>
      <c r="O35" s="75">
        <f t="shared" si="13"/>
        <v>0</v>
      </c>
      <c r="P35" s="75">
        <f t="shared" si="8"/>
        <v>0</v>
      </c>
      <c r="Q35" s="98">
        <f t="shared" si="9"/>
        <v>0</v>
      </c>
      <c r="R35" s="100"/>
    </row>
    <row r="36" spans="2:18" ht="25.25" customHeight="1" x14ac:dyDescent="0.35">
      <c r="B36" s="47" t="s">
        <v>404</v>
      </c>
      <c r="C36" s="8" t="s">
        <v>49</v>
      </c>
      <c r="D36" s="45" t="s">
        <v>415</v>
      </c>
      <c r="E36" s="4" t="s">
        <v>4</v>
      </c>
      <c r="F36" s="22" t="s">
        <v>2</v>
      </c>
      <c r="G36" s="5">
        <v>236</v>
      </c>
      <c r="H36" s="5">
        <f t="shared" si="14"/>
        <v>24.67</v>
      </c>
      <c r="I36" s="76"/>
      <c r="J36" s="5">
        <f t="shared" si="10"/>
        <v>0</v>
      </c>
      <c r="K36" s="75">
        <f t="shared" si="11"/>
        <v>0</v>
      </c>
      <c r="L36" s="5">
        <f t="shared" si="12"/>
        <v>0</v>
      </c>
      <c r="M36" s="75">
        <f>ROUND($K36*(VLOOKUP($E36,Tabla1[],2,FALSE)),2)</f>
        <v>0</v>
      </c>
      <c r="N36" s="75">
        <f>ROUND($K36*(VLOOKUP($E36,Tabla1[],3,FALSE)),2)</f>
        <v>0</v>
      </c>
      <c r="O36" s="75">
        <f t="shared" si="13"/>
        <v>0</v>
      </c>
      <c r="P36" s="75">
        <f t="shared" si="8"/>
        <v>0</v>
      </c>
      <c r="Q36" s="98">
        <f t="shared" si="9"/>
        <v>0</v>
      </c>
      <c r="R36" s="100"/>
    </row>
    <row r="37" spans="2:18" ht="25.25" customHeight="1" x14ac:dyDescent="0.35">
      <c r="B37" s="47" t="s">
        <v>404</v>
      </c>
      <c r="C37" s="8" t="s">
        <v>50</v>
      </c>
      <c r="D37" s="45" t="s">
        <v>416</v>
      </c>
      <c r="E37" s="4" t="s">
        <v>6</v>
      </c>
      <c r="F37" s="22" t="s">
        <v>2</v>
      </c>
      <c r="G37" s="5">
        <v>2927.22</v>
      </c>
      <c r="H37" s="5">
        <f t="shared" si="14"/>
        <v>24.67</v>
      </c>
      <c r="I37" s="76"/>
      <c r="J37" s="5">
        <f t="shared" si="10"/>
        <v>0</v>
      </c>
      <c r="K37" s="75">
        <f t="shared" si="11"/>
        <v>0</v>
      </c>
      <c r="L37" s="5">
        <f t="shared" si="12"/>
        <v>0</v>
      </c>
      <c r="M37" s="75">
        <f>ROUND($K37*(VLOOKUP($E37,Tabla1[],2,FALSE)),2)</f>
        <v>0</v>
      </c>
      <c r="N37" s="75">
        <f>ROUND($K37*(VLOOKUP($E37,Tabla1[],3,FALSE)),2)</f>
        <v>0</v>
      </c>
      <c r="O37" s="75">
        <f t="shared" si="13"/>
        <v>0</v>
      </c>
      <c r="P37" s="75">
        <f t="shared" si="8"/>
        <v>0</v>
      </c>
      <c r="Q37" s="98">
        <f t="shared" si="9"/>
        <v>0</v>
      </c>
      <c r="R37" s="100"/>
    </row>
    <row r="38" spans="2:18" ht="25.25" customHeight="1" x14ac:dyDescent="0.35">
      <c r="B38" s="47" t="s">
        <v>404</v>
      </c>
      <c r="C38" s="8" t="s">
        <v>51</v>
      </c>
      <c r="D38" s="45" t="s">
        <v>417</v>
      </c>
      <c r="E38" s="4" t="s">
        <v>4</v>
      </c>
      <c r="F38" s="22" t="s">
        <v>2</v>
      </c>
      <c r="G38" s="5">
        <v>100.55</v>
      </c>
      <c r="H38" s="5">
        <f t="shared" si="14"/>
        <v>24.67</v>
      </c>
      <c r="I38" s="76"/>
      <c r="J38" s="5">
        <f t="shared" si="10"/>
        <v>0</v>
      </c>
      <c r="K38" s="75">
        <f t="shared" si="11"/>
        <v>0</v>
      </c>
      <c r="L38" s="5">
        <f t="shared" si="12"/>
        <v>0</v>
      </c>
      <c r="M38" s="75">
        <f>ROUND($K38*(VLOOKUP($E38,Tabla1[],2,FALSE)),2)</f>
        <v>0</v>
      </c>
      <c r="N38" s="75">
        <f>ROUND($K38*(VLOOKUP($E38,Tabla1[],3,FALSE)),2)</f>
        <v>0</v>
      </c>
      <c r="O38" s="75">
        <f t="shared" si="13"/>
        <v>0</v>
      </c>
      <c r="P38" s="75">
        <f t="shared" si="8"/>
        <v>0</v>
      </c>
      <c r="Q38" s="98">
        <f t="shared" si="9"/>
        <v>0</v>
      </c>
      <c r="R38" s="100"/>
    </row>
    <row r="39" spans="2:18" ht="25.25" customHeight="1" x14ac:dyDescent="0.35">
      <c r="B39" s="47" t="s">
        <v>404</v>
      </c>
      <c r="C39" s="8" t="s">
        <v>52</v>
      </c>
      <c r="D39" s="45" t="s">
        <v>53</v>
      </c>
      <c r="E39" s="4" t="s">
        <v>4</v>
      </c>
      <c r="F39" s="22" t="s">
        <v>2</v>
      </c>
      <c r="G39" s="5">
        <v>74</v>
      </c>
      <c r="H39" s="5">
        <f t="shared" si="14"/>
        <v>24.67</v>
      </c>
      <c r="I39" s="76"/>
      <c r="J39" s="5">
        <f t="shared" si="10"/>
        <v>0</v>
      </c>
      <c r="K39" s="75">
        <f t="shared" si="11"/>
        <v>0</v>
      </c>
      <c r="L39" s="5">
        <f t="shared" si="12"/>
        <v>0</v>
      </c>
      <c r="M39" s="75">
        <f>ROUND($K39*(VLOOKUP($E39,Tabla1[],2,FALSE)),2)</f>
        <v>0</v>
      </c>
      <c r="N39" s="75">
        <f>ROUND($K39*(VLOOKUP($E39,Tabla1[],3,FALSE)),2)</f>
        <v>0</v>
      </c>
      <c r="O39" s="75">
        <f t="shared" si="13"/>
        <v>0</v>
      </c>
      <c r="P39" s="75">
        <f t="shared" si="8"/>
        <v>0</v>
      </c>
      <c r="Q39" s="98">
        <f t="shared" si="9"/>
        <v>0</v>
      </c>
      <c r="R39" s="100"/>
    </row>
    <row r="40" spans="2:18" ht="25.25" customHeight="1" x14ac:dyDescent="0.35">
      <c r="B40" s="47" t="s">
        <v>404</v>
      </c>
      <c r="C40" s="8" t="s">
        <v>54</v>
      </c>
      <c r="D40" s="45" t="s">
        <v>55</v>
      </c>
      <c r="E40" s="4" t="s">
        <v>4</v>
      </c>
      <c r="F40" s="22" t="s">
        <v>2</v>
      </c>
      <c r="G40" s="5">
        <v>80</v>
      </c>
      <c r="H40" s="5">
        <f t="shared" si="14"/>
        <v>24.67</v>
      </c>
      <c r="I40" s="76"/>
      <c r="J40" s="5">
        <f t="shared" si="10"/>
        <v>0</v>
      </c>
      <c r="K40" s="75">
        <f t="shared" si="11"/>
        <v>0</v>
      </c>
      <c r="L40" s="5">
        <f t="shared" si="12"/>
        <v>0</v>
      </c>
      <c r="M40" s="75">
        <f>ROUND($K40*(VLOOKUP($E40,Tabla1[],2,FALSE)),2)</f>
        <v>0</v>
      </c>
      <c r="N40" s="75">
        <f>ROUND($K40*(VLOOKUP($E40,Tabla1[],3,FALSE)),2)</f>
        <v>0</v>
      </c>
      <c r="O40" s="75">
        <f t="shared" si="13"/>
        <v>0</v>
      </c>
      <c r="P40" s="75">
        <f t="shared" si="8"/>
        <v>0</v>
      </c>
      <c r="Q40" s="98">
        <f t="shared" si="9"/>
        <v>0</v>
      </c>
      <c r="R40" s="100"/>
    </row>
    <row r="41" spans="2:18" ht="25.25" customHeight="1" x14ac:dyDescent="0.35">
      <c r="B41" s="47" t="s">
        <v>404</v>
      </c>
      <c r="C41" s="8" t="s">
        <v>56</v>
      </c>
      <c r="D41" s="45" t="s">
        <v>418</v>
      </c>
      <c r="E41" s="4" t="s">
        <v>4</v>
      </c>
      <c r="F41" s="22" t="s">
        <v>2</v>
      </c>
      <c r="G41" s="5">
        <v>200.78</v>
      </c>
      <c r="H41" s="5">
        <f t="shared" si="14"/>
        <v>24.67</v>
      </c>
      <c r="I41" s="76"/>
      <c r="J41" s="5">
        <f t="shared" si="10"/>
        <v>0</v>
      </c>
      <c r="K41" s="75">
        <f t="shared" si="11"/>
        <v>0</v>
      </c>
      <c r="L41" s="5">
        <f t="shared" si="12"/>
        <v>0</v>
      </c>
      <c r="M41" s="75">
        <f>ROUND($K41*(VLOOKUP($E41,Tabla1[],2,FALSE)),2)</f>
        <v>0</v>
      </c>
      <c r="N41" s="75">
        <f>ROUND($K41*(VLOOKUP($E41,Tabla1[],3,FALSE)),2)</f>
        <v>0</v>
      </c>
      <c r="O41" s="75">
        <f t="shared" si="13"/>
        <v>0</v>
      </c>
      <c r="P41" s="75">
        <f t="shared" si="8"/>
        <v>0</v>
      </c>
      <c r="Q41" s="98">
        <f t="shared" si="9"/>
        <v>0</v>
      </c>
      <c r="R41" s="100"/>
    </row>
    <row r="42" spans="2:18" ht="25.25" customHeight="1" x14ac:dyDescent="0.35">
      <c r="B42" s="47" t="s">
        <v>404</v>
      </c>
      <c r="C42" s="8" t="s">
        <v>57</v>
      </c>
      <c r="D42" s="45" t="s">
        <v>58</v>
      </c>
      <c r="E42" s="4" t="s">
        <v>4</v>
      </c>
      <c r="F42" s="22" t="s">
        <v>2</v>
      </c>
      <c r="G42" s="5">
        <v>268.95</v>
      </c>
      <c r="H42" s="5">
        <f t="shared" si="14"/>
        <v>24.67</v>
      </c>
      <c r="I42" s="76"/>
      <c r="J42" s="5">
        <f t="shared" si="10"/>
        <v>0</v>
      </c>
      <c r="K42" s="75">
        <f t="shared" si="11"/>
        <v>0</v>
      </c>
      <c r="L42" s="5">
        <f t="shared" si="12"/>
        <v>0</v>
      </c>
      <c r="M42" s="75">
        <f>ROUND($K42*(VLOOKUP($E42,Tabla1[],2,FALSE)),2)</f>
        <v>0</v>
      </c>
      <c r="N42" s="75">
        <f>ROUND($K42*(VLOOKUP($E42,Tabla1[],3,FALSE)),2)</f>
        <v>0</v>
      </c>
      <c r="O42" s="75">
        <f t="shared" si="13"/>
        <v>0</v>
      </c>
      <c r="P42" s="75">
        <f t="shared" si="8"/>
        <v>0</v>
      </c>
      <c r="Q42" s="98">
        <f t="shared" si="9"/>
        <v>0</v>
      </c>
      <c r="R42" s="100"/>
    </row>
    <row r="43" spans="2:18" ht="25.25" customHeight="1" x14ac:dyDescent="0.35">
      <c r="B43" s="47" t="s">
        <v>404</v>
      </c>
      <c r="C43" s="8" t="s">
        <v>59</v>
      </c>
      <c r="D43" s="45" t="s">
        <v>60</v>
      </c>
      <c r="E43" s="4" t="s">
        <v>4</v>
      </c>
      <c r="F43" s="22" t="s">
        <v>2</v>
      </c>
      <c r="G43" s="5">
        <v>84</v>
      </c>
      <c r="H43" s="5">
        <f t="shared" si="14"/>
        <v>24.67</v>
      </c>
      <c r="I43" s="76"/>
      <c r="J43" s="5">
        <f t="shared" si="10"/>
        <v>0</v>
      </c>
      <c r="K43" s="75">
        <f t="shared" si="11"/>
        <v>0</v>
      </c>
      <c r="L43" s="5">
        <f t="shared" si="12"/>
        <v>0</v>
      </c>
      <c r="M43" s="75">
        <f>ROUND($K43*(VLOOKUP($E43,Tabla1[],2,FALSE)),2)</f>
        <v>0</v>
      </c>
      <c r="N43" s="75">
        <f>ROUND($K43*(VLOOKUP($E43,Tabla1[],3,FALSE)),2)</f>
        <v>0</v>
      </c>
      <c r="O43" s="75">
        <f t="shared" si="13"/>
        <v>0</v>
      </c>
      <c r="P43" s="75">
        <f t="shared" si="8"/>
        <v>0</v>
      </c>
      <c r="Q43" s="98">
        <f t="shared" si="9"/>
        <v>0</v>
      </c>
      <c r="R43" s="100"/>
    </row>
    <row r="44" spans="2:18" ht="25.25" customHeight="1" x14ac:dyDescent="0.35">
      <c r="B44" s="47" t="s">
        <v>404</v>
      </c>
      <c r="C44" s="8" t="s">
        <v>61</v>
      </c>
      <c r="D44" s="45" t="s">
        <v>62</v>
      </c>
      <c r="E44" s="4" t="s">
        <v>4</v>
      </c>
      <c r="F44" s="22" t="s">
        <v>2</v>
      </c>
      <c r="G44" s="5">
        <v>34</v>
      </c>
      <c r="H44" s="5">
        <f t="shared" si="14"/>
        <v>24.67</v>
      </c>
      <c r="I44" s="76"/>
      <c r="J44" s="5">
        <f t="shared" si="10"/>
        <v>0</v>
      </c>
      <c r="K44" s="75">
        <f t="shared" si="11"/>
        <v>0</v>
      </c>
      <c r="L44" s="5">
        <f t="shared" si="12"/>
        <v>0</v>
      </c>
      <c r="M44" s="75">
        <f>ROUND($K44*(VLOOKUP($E44,Tabla1[],2,FALSE)),2)</f>
        <v>0</v>
      </c>
      <c r="N44" s="75">
        <f>ROUND($K44*(VLOOKUP($E44,Tabla1[],3,FALSE)),2)</f>
        <v>0</v>
      </c>
      <c r="O44" s="75">
        <f t="shared" si="13"/>
        <v>0</v>
      </c>
      <c r="P44" s="75">
        <f t="shared" si="8"/>
        <v>0</v>
      </c>
      <c r="Q44" s="98">
        <f t="shared" si="9"/>
        <v>0</v>
      </c>
      <c r="R44" s="100"/>
    </row>
    <row r="45" spans="2:18" ht="25.25" customHeight="1" x14ac:dyDescent="0.35">
      <c r="B45" s="47" t="s">
        <v>404</v>
      </c>
      <c r="C45" s="8" t="s">
        <v>63</v>
      </c>
      <c r="D45" s="45" t="s">
        <v>419</v>
      </c>
      <c r="E45" s="4" t="s">
        <v>4</v>
      </c>
      <c r="F45" s="22" t="s">
        <v>2</v>
      </c>
      <c r="G45" s="5">
        <v>371</v>
      </c>
      <c r="H45" s="5">
        <f t="shared" si="14"/>
        <v>24.67</v>
      </c>
      <c r="I45" s="76"/>
      <c r="J45" s="5">
        <f t="shared" si="10"/>
        <v>0</v>
      </c>
      <c r="K45" s="75">
        <f t="shared" si="11"/>
        <v>0</v>
      </c>
      <c r="L45" s="5">
        <f t="shared" si="12"/>
        <v>0</v>
      </c>
      <c r="M45" s="75">
        <f>ROUND($K45*(VLOOKUP($E45,Tabla1[],2,FALSE)),2)</f>
        <v>0</v>
      </c>
      <c r="N45" s="75">
        <f>ROUND($K45*(VLOOKUP($E45,Tabla1[],3,FALSE)),2)</f>
        <v>0</v>
      </c>
      <c r="O45" s="75">
        <f t="shared" si="13"/>
        <v>0</v>
      </c>
      <c r="P45" s="75">
        <f t="shared" si="8"/>
        <v>0</v>
      </c>
      <c r="Q45" s="98">
        <f t="shared" si="9"/>
        <v>0</v>
      </c>
      <c r="R45" s="100"/>
    </row>
    <row r="46" spans="2:18" ht="25.25" customHeight="1" x14ac:dyDescent="0.35">
      <c r="B46" s="47" t="s">
        <v>404</v>
      </c>
      <c r="C46" s="8" t="s">
        <v>65</v>
      </c>
      <c r="D46" s="45" t="s">
        <v>66</v>
      </c>
      <c r="E46" s="4" t="s">
        <v>3</v>
      </c>
      <c r="F46" s="22" t="s">
        <v>2</v>
      </c>
      <c r="G46" s="5">
        <v>20</v>
      </c>
      <c r="H46" s="5">
        <f t="shared" si="14"/>
        <v>24.67</v>
      </c>
      <c r="I46" s="76"/>
      <c r="J46" s="5">
        <f t="shared" si="10"/>
        <v>0</v>
      </c>
      <c r="K46" s="75">
        <f t="shared" si="11"/>
        <v>0</v>
      </c>
      <c r="L46" s="5">
        <f t="shared" si="12"/>
        <v>0</v>
      </c>
      <c r="M46" s="75">
        <f>ROUND($K46*(VLOOKUP($E46,Tabla1[],2,FALSE)),2)</f>
        <v>0</v>
      </c>
      <c r="N46" s="75">
        <f>ROUND($K46*(VLOOKUP($E46,Tabla1[],3,FALSE)),2)</f>
        <v>0</v>
      </c>
      <c r="O46" s="75">
        <f t="shared" si="13"/>
        <v>0</v>
      </c>
      <c r="P46" s="75">
        <f t="shared" si="8"/>
        <v>0</v>
      </c>
      <c r="Q46" s="98">
        <f t="shared" si="9"/>
        <v>0</v>
      </c>
      <c r="R46" s="100"/>
    </row>
    <row r="47" spans="2:18" ht="25.25" customHeight="1" x14ac:dyDescent="0.35">
      <c r="B47" s="47" t="s">
        <v>404</v>
      </c>
      <c r="C47" s="8" t="s">
        <v>67</v>
      </c>
      <c r="D47" s="45" t="s">
        <v>68</v>
      </c>
      <c r="E47" s="4" t="s">
        <v>4</v>
      </c>
      <c r="F47" s="22" t="s">
        <v>2</v>
      </c>
      <c r="G47" s="5">
        <v>163</v>
      </c>
      <c r="H47" s="5">
        <f t="shared" si="14"/>
        <v>24.67</v>
      </c>
      <c r="I47" s="76"/>
      <c r="J47" s="5">
        <f t="shared" si="10"/>
        <v>0</v>
      </c>
      <c r="K47" s="75">
        <f t="shared" si="11"/>
        <v>0</v>
      </c>
      <c r="L47" s="5">
        <f t="shared" si="12"/>
        <v>0</v>
      </c>
      <c r="M47" s="75">
        <f>ROUND($K47*(VLOOKUP($E47,Tabla1[],2,FALSE)),2)</f>
        <v>0</v>
      </c>
      <c r="N47" s="75">
        <f>ROUND($K47*(VLOOKUP($E47,Tabla1[],3,FALSE)),2)</f>
        <v>0</v>
      </c>
      <c r="O47" s="75">
        <f t="shared" si="13"/>
        <v>0</v>
      </c>
      <c r="P47" s="75">
        <f t="shared" si="8"/>
        <v>0</v>
      </c>
      <c r="Q47" s="98">
        <f t="shared" si="9"/>
        <v>0</v>
      </c>
      <c r="R47" s="100"/>
    </row>
    <row r="48" spans="2:18" ht="25.25" customHeight="1" x14ac:dyDescent="0.35">
      <c r="B48" s="47" t="s">
        <v>404</v>
      </c>
      <c r="C48" s="8" t="s">
        <v>69</v>
      </c>
      <c r="D48" s="45" t="s">
        <v>420</v>
      </c>
      <c r="E48" s="4" t="s">
        <v>4</v>
      </c>
      <c r="F48" s="22" t="s">
        <v>2</v>
      </c>
      <c r="G48" s="5">
        <v>237.99</v>
      </c>
      <c r="H48" s="5">
        <f t="shared" si="14"/>
        <v>24.67</v>
      </c>
      <c r="I48" s="76"/>
      <c r="J48" s="5">
        <f t="shared" si="10"/>
        <v>0</v>
      </c>
      <c r="K48" s="75">
        <f t="shared" si="11"/>
        <v>0</v>
      </c>
      <c r="L48" s="5">
        <f t="shared" si="12"/>
        <v>0</v>
      </c>
      <c r="M48" s="75">
        <f>ROUND($K48*(VLOOKUP($E48,Tabla1[],2,FALSE)),2)</f>
        <v>0</v>
      </c>
      <c r="N48" s="75">
        <f>ROUND($K48*(VLOOKUP($E48,Tabla1[],3,FALSE)),2)</f>
        <v>0</v>
      </c>
      <c r="O48" s="75">
        <f t="shared" si="13"/>
        <v>0</v>
      </c>
      <c r="P48" s="75">
        <f t="shared" si="8"/>
        <v>0</v>
      </c>
      <c r="Q48" s="98">
        <f t="shared" si="9"/>
        <v>0</v>
      </c>
      <c r="R48" s="100"/>
    </row>
    <row r="49" spans="2:18" ht="25.25" customHeight="1" x14ac:dyDescent="0.35">
      <c r="B49" s="47" t="s">
        <v>404</v>
      </c>
      <c r="C49" s="8" t="s">
        <v>70</v>
      </c>
      <c r="D49" s="45" t="s">
        <v>71</v>
      </c>
      <c r="E49" s="4" t="s">
        <v>4</v>
      </c>
      <c r="F49" s="22" t="s">
        <v>2</v>
      </c>
      <c r="G49" s="5">
        <v>148</v>
      </c>
      <c r="H49" s="5">
        <f t="shared" si="14"/>
        <v>24.67</v>
      </c>
      <c r="I49" s="76"/>
      <c r="J49" s="5">
        <f t="shared" si="10"/>
        <v>0</v>
      </c>
      <c r="K49" s="75">
        <f t="shared" si="11"/>
        <v>0</v>
      </c>
      <c r="L49" s="5">
        <f t="shared" si="12"/>
        <v>0</v>
      </c>
      <c r="M49" s="75">
        <f>ROUND($K49*(VLOOKUP($E49,Tabla1[],2,FALSE)),2)</f>
        <v>0</v>
      </c>
      <c r="N49" s="75">
        <f>ROUND($K49*(VLOOKUP($E49,Tabla1[],3,FALSE)),2)</f>
        <v>0</v>
      </c>
      <c r="O49" s="75">
        <f t="shared" si="13"/>
        <v>0</v>
      </c>
      <c r="P49" s="75">
        <f t="shared" si="8"/>
        <v>0</v>
      </c>
      <c r="Q49" s="98">
        <f t="shared" si="9"/>
        <v>0</v>
      </c>
      <c r="R49" s="100"/>
    </row>
    <row r="50" spans="2:18" ht="25.25" customHeight="1" x14ac:dyDescent="0.35">
      <c r="B50" s="47" t="s">
        <v>404</v>
      </c>
      <c r="C50" s="8" t="s">
        <v>72</v>
      </c>
      <c r="D50" s="45" t="s">
        <v>421</v>
      </c>
      <c r="E50" s="4" t="s">
        <v>4</v>
      </c>
      <c r="F50" s="22" t="s">
        <v>2</v>
      </c>
      <c r="G50" s="5">
        <v>205.54</v>
      </c>
      <c r="H50" s="5">
        <f t="shared" si="14"/>
        <v>24.67</v>
      </c>
      <c r="I50" s="76"/>
      <c r="J50" s="5">
        <f t="shared" si="10"/>
        <v>0</v>
      </c>
      <c r="K50" s="75">
        <f t="shared" si="11"/>
        <v>0</v>
      </c>
      <c r="L50" s="5">
        <f t="shared" si="12"/>
        <v>0</v>
      </c>
      <c r="M50" s="75">
        <f>ROUND($K50*(VLOOKUP($E50,Tabla1[],2,FALSE)),2)</f>
        <v>0</v>
      </c>
      <c r="N50" s="75">
        <f>ROUND($K50*(VLOOKUP($E50,Tabla1[],3,FALSE)),2)</f>
        <v>0</v>
      </c>
      <c r="O50" s="75">
        <f t="shared" si="13"/>
        <v>0</v>
      </c>
      <c r="P50" s="75">
        <f t="shared" si="8"/>
        <v>0</v>
      </c>
      <c r="Q50" s="98">
        <f t="shared" si="9"/>
        <v>0</v>
      </c>
      <c r="R50" s="100"/>
    </row>
    <row r="51" spans="2:18" ht="25.25" customHeight="1" x14ac:dyDescent="0.35">
      <c r="B51" s="47" t="s">
        <v>404</v>
      </c>
      <c r="C51" s="8" t="s">
        <v>73</v>
      </c>
      <c r="D51" s="45" t="s">
        <v>422</v>
      </c>
      <c r="E51" s="4" t="s">
        <v>4</v>
      </c>
      <c r="F51" s="22" t="s">
        <v>2</v>
      </c>
      <c r="G51" s="5">
        <v>360</v>
      </c>
      <c r="H51" s="5">
        <f t="shared" si="14"/>
        <v>24.67</v>
      </c>
      <c r="I51" s="76"/>
      <c r="J51" s="5">
        <f t="shared" si="10"/>
        <v>0</v>
      </c>
      <c r="K51" s="75">
        <f t="shared" si="11"/>
        <v>0</v>
      </c>
      <c r="L51" s="5">
        <f t="shared" si="12"/>
        <v>0</v>
      </c>
      <c r="M51" s="75">
        <f>ROUND($K51*(VLOOKUP($E51,Tabla1[],2,FALSE)),2)</f>
        <v>0</v>
      </c>
      <c r="N51" s="75">
        <f>ROUND($K51*(VLOOKUP($E51,Tabla1[],3,FALSE)),2)</f>
        <v>0</v>
      </c>
      <c r="O51" s="75">
        <f t="shared" si="13"/>
        <v>0</v>
      </c>
      <c r="P51" s="75">
        <f t="shared" si="8"/>
        <v>0</v>
      </c>
      <c r="Q51" s="98">
        <f t="shared" si="9"/>
        <v>0</v>
      </c>
      <c r="R51" s="100"/>
    </row>
    <row r="52" spans="2:18" ht="25.25" customHeight="1" x14ac:dyDescent="0.35">
      <c r="B52" s="47" t="s">
        <v>404</v>
      </c>
      <c r="C52" s="8" t="s">
        <v>74</v>
      </c>
      <c r="D52" s="45" t="s">
        <v>423</v>
      </c>
      <c r="E52" s="4" t="s">
        <v>3</v>
      </c>
      <c r="F52" s="22" t="s">
        <v>2</v>
      </c>
      <c r="G52" s="5">
        <v>30</v>
      </c>
      <c r="H52" s="5">
        <f t="shared" si="14"/>
        <v>24.67</v>
      </c>
      <c r="I52" s="76"/>
      <c r="J52" s="5">
        <f t="shared" si="10"/>
        <v>0</v>
      </c>
      <c r="K52" s="75">
        <f t="shared" si="11"/>
        <v>0</v>
      </c>
      <c r="L52" s="5">
        <f t="shared" si="12"/>
        <v>0</v>
      </c>
      <c r="M52" s="75">
        <f>ROUND($K52*(VLOOKUP($E52,Tabla1[],2,FALSE)),2)</f>
        <v>0</v>
      </c>
      <c r="N52" s="75">
        <f>ROUND($K52*(VLOOKUP($E52,Tabla1[],3,FALSE)),2)</f>
        <v>0</v>
      </c>
      <c r="O52" s="75">
        <f t="shared" si="13"/>
        <v>0</v>
      </c>
      <c r="P52" s="75">
        <f t="shared" si="8"/>
        <v>0</v>
      </c>
      <c r="Q52" s="98">
        <f t="shared" si="9"/>
        <v>0</v>
      </c>
      <c r="R52" s="100"/>
    </row>
    <row r="53" spans="2:18" ht="25.25" customHeight="1" x14ac:dyDescent="0.35">
      <c r="B53" s="47" t="s">
        <v>404</v>
      </c>
      <c r="C53" s="8" t="s">
        <v>75</v>
      </c>
      <c r="D53" s="45" t="s">
        <v>424</v>
      </c>
      <c r="E53" s="4" t="s">
        <v>3</v>
      </c>
      <c r="F53" s="22" t="s">
        <v>2</v>
      </c>
      <c r="G53" s="5">
        <v>27</v>
      </c>
      <c r="H53" s="5">
        <f t="shared" si="14"/>
        <v>24.67</v>
      </c>
      <c r="I53" s="76"/>
      <c r="J53" s="5">
        <f t="shared" si="10"/>
        <v>0</v>
      </c>
      <c r="K53" s="75">
        <f t="shared" si="11"/>
        <v>0</v>
      </c>
      <c r="L53" s="5">
        <f t="shared" si="12"/>
        <v>0</v>
      </c>
      <c r="M53" s="75">
        <f>ROUND($K53*(VLOOKUP($E53,Tabla1[],2,FALSE)),2)</f>
        <v>0</v>
      </c>
      <c r="N53" s="75">
        <f>ROUND($K53*(VLOOKUP($E53,Tabla1[],3,FALSE)),2)</f>
        <v>0</v>
      </c>
      <c r="O53" s="75">
        <f t="shared" si="13"/>
        <v>0</v>
      </c>
      <c r="P53" s="75">
        <f t="shared" si="8"/>
        <v>0</v>
      </c>
      <c r="Q53" s="98">
        <f t="shared" si="9"/>
        <v>0</v>
      </c>
      <c r="R53" s="100"/>
    </row>
    <row r="54" spans="2:18" ht="25.25" customHeight="1" x14ac:dyDescent="0.35">
      <c r="B54" s="47" t="s">
        <v>404</v>
      </c>
      <c r="C54" s="8" t="s">
        <v>76</v>
      </c>
      <c r="D54" s="45" t="s">
        <v>425</v>
      </c>
      <c r="E54" s="4" t="s">
        <v>3</v>
      </c>
      <c r="F54" s="22" t="s">
        <v>2</v>
      </c>
      <c r="G54" s="5">
        <v>20</v>
      </c>
      <c r="H54" s="5">
        <f t="shared" si="14"/>
        <v>24.67</v>
      </c>
      <c r="I54" s="76"/>
      <c r="J54" s="5">
        <f t="shared" si="10"/>
        <v>0</v>
      </c>
      <c r="K54" s="75">
        <f t="shared" si="11"/>
        <v>0</v>
      </c>
      <c r="L54" s="5">
        <f t="shared" si="12"/>
        <v>0</v>
      </c>
      <c r="M54" s="75">
        <f>ROUND($K54*(VLOOKUP($E54,Tabla1[],2,FALSE)),2)</f>
        <v>0</v>
      </c>
      <c r="N54" s="75">
        <f>ROUND($K54*(VLOOKUP($E54,Tabla1[],3,FALSE)),2)</f>
        <v>0</v>
      </c>
      <c r="O54" s="75">
        <f t="shared" si="13"/>
        <v>0</v>
      </c>
      <c r="P54" s="75">
        <f t="shared" si="8"/>
        <v>0</v>
      </c>
      <c r="Q54" s="98">
        <f t="shared" si="9"/>
        <v>0</v>
      </c>
      <c r="R54" s="100"/>
    </row>
    <row r="55" spans="2:18" ht="25.25" customHeight="1" x14ac:dyDescent="0.35">
      <c r="B55" s="47" t="s">
        <v>404</v>
      </c>
      <c r="C55" s="8" t="s">
        <v>77</v>
      </c>
      <c r="D55" s="45" t="s">
        <v>426</v>
      </c>
      <c r="E55" s="4" t="s">
        <v>4</v>
      </c>
      <c r="F55" s="22" t="s">
        <v>2</v>
      </c>
      <c r="G55" s="5">
        <v>241.74</v>
      </c>
      <c r="H55" s="5">
        <f t="shared" si="14"/>
        <v>24.67</v>
      </c>
      <c r="I55" s="76"/>
      <c r="J55" s="5">
        <f t="shared" si="10"/>
        <v>0</v>
      </c>
      <c r="K55" s="75">
        <f t="shared" si="11"/>
        <v>0</v>
      </c>
      <c r="L55" s="5">
        <f t="shared" si="12"/>
        <v>0</v>
      </c>
      <c r="M55" s="75">
        <f>ROUND($K55*(VLOOKUP($E55,Tabla1[],2,FALSE)),2)</f>
        <v>0</v>
      </c>
      <c r="N55" s="75">
        <f>ROUND($K55*(VLOOKUP($E55,Tabla1[],3,FALSE)),2)</f>
        <v>0</v>
      </c>
      <c r="O55" s="75">
        <f t="shared" si="13"/>
        <v>0</v>
      </c>
      <c r="P55" s="75">
        <f t="shared" si="8"/>
        <v>0</v>
      </c>
      <c r="Q55" s="98">
        <f t="shared" si="9"/>
        <v>0</v>
      </c>
      <c r="R55" s="100"/>
    </row>
    <row r="56" spans="2:18" ht="25.25" customHeight="1" x14ac:dyDescent="0.35">
      <c r="B56" s="47" t="s">
        <v>404</v>
      </c>
      <c r="C56" s="8" t="s">
        <v>78</v>
      </c>
      <c r="D56" s="45" t="s">
        <v>427</v>
      </c>
      <c r="E56" s="4" t="s">
        <v>4</v>
      </c>
      <c r="F56" s="22" t="s">
        <v>2</v>
      </c>
      <c r="G56" s="5">
        <v>303.69</v>
      </c>
      <c r="H56" s="5">
        <f t="shared" si="14"/>
        <v>24.67</v>
      </c>
      <c r="I56" s="76"/>
      <c r="J56" s="5">
        <f t="shared" si="10"/>
        <v>0</v>
      </c>
      <c r="K56" s="75">
        <f t="shared" si="11"/>
        <v>0</v>
      </c>
      <c r="L56" s="5">
        <f t="shared" si="12"/>
        <v>0</v>
      </c>
      <c r="M56" s="75">
        <f>ROUND($K56*(VLOOKUP($E56,Tabla1[],2,FALSE)),2)</f>
        <v>0</v>
      </c>
      <c r="N56" s="75">
        <f>ROUND($K56*(VLOOKUP($E56,Tabla1[],3,FALSE)),2)</f>
        <v>0</v>
      </c>
      <c r="O56" s="75">
        <f t="shared" si="13"/>
        <v>0</v>
      </c>
      <c r="P56" s="75">
        <f t="shared" si="8"/>
        <v>0</v>
      </c>
      <c r="Q56" s="98">
        <f t="shared" si="9"/>
        <v>0</v>
      </c>
      <c r="R56" s="100"/>
    </row>
    <row r="57" spans="2:18" ht="25.25" customHeight="1" x14ac:dyDescent="0.35">
      <c r="B57" s="47" t="s">
        <v>404</v>
      </c>
      <c r="C57" s="8" t="s">
        <v>79</v>
      </c>
      <c r="D57" s="45" t="s">
        <v>80</v>
      </c>
      <c r="E57" s="4" t="s">
        <v>3</v>
      </c>
      <c r="F57" s="22" t="s">
        <v>2</v>
      </c>
      <c r="G57" s="5">
        <v>21</v>
      </c>
      <c r="H57" s="5">
        <f t="shared" si="14"/>
        <v>24.67</v>
      </c>
      <c r="I57" s="76"/>
      <c r="J57" s="5">
        <f t="shared" si="10"/>
        <v>0</v>
      </c>
      <c r="K57" s="75">
        <f t="shared" si="11"/>
        <v>0</v>
      </c>
      <c r="L57" s="5">
        <f t="shared" si="12"/>
        <v>0</v>
      </c>
      <c r="M57" s="75">
        <f>ROUND($K57*(VLOOKUP($E57,Tabla1[],2,FALSE)),2)</f>
        <v>0</v>
      </c>
      <c r="N57" s="75">
        <f>ROUND($K57*(VLOOKUP($E57,Tabla1[],3,FALSE)),2)</f>
        <v>0</v>
      </c>
      <c r="O57" s="75">
        <f t="shared" si="13"/>
        <v>0</v>
      </c>
      <c r="P57" s="75">
        <f t="shared" si="8"/>
        <v>0</v>
      </c>
      <c r="Q57" s="98">
        <f t="shared" si="9"/>
        <v>0</v>
      </c>
      <c r="R57" s="100"/>
    </row>
    <row r="58" spans="2:18" ht="25.25" customHeight="1" x14ac:dyDescent="0.35">
      <c r="B58" s="47" t="s">
        <v>404</v>
      </c>
      <c r="C58" s="8" t="s">
        <v>81</v>
      </c>
      <c r="D58" s="45" t="s">
        <v>82</v>
      </c>
      <c r="E58" s="4" t="s">
        <v>4</v>
      </c>
      <c r="F58" s="22" t="s">
        <v>2</v>
      </c>
      <c r="G58" s="5">
        <v>200</v>
      </c>
      <c r="H58" s="5">
        <f t="shared" si="14"/>
        <v>24.67</v>
      </c>
      <c r="I58" s="76"/>
      <c r="J58" s="5">
        <f t="shared" si="10"/>
        <v>0</v>
      </c>
      <c r="K58" s="75">
        <f t="shared" si="11"/>
        <v>0</v>
      </c>
      <c r="L58" s="5">
        <f t="shared" si="12"/>
        <v>0</v>
      </c>
      <c r="M58" s="75">
        <f>ROUND($K58*(VLOOKUP($E58,Tabla1[],2,FALSE)),2)</f>
        <v>0</v>
      </c>
      <c r="N58" s="75">
        <f>ROUND($K58*(VLOOKUP($E58,Tabla1[],3,FALSE)),2)</f>
        <v>0</v>
      </c>
      <c r="O58" s="75">
        <f t="shared" si="13"/>
        <v>0</v>
      </c>
      <c r="P58" s="75">
        <f t="shared" si="8"/>
        <v>0</v>
      </c>
      <c r="Q58" s="98">
        <f t="shared" si="9"/>
        <v>0</v>
      </c>
      <c r="R58" s="100"/>
    </row>
    <row r="59" spans="2:18" ht="25.25" customHeight="1" x14ac:dyDescent="0.35">
      <c r="B59" s="47" t="s">
        <v>404</v>
      </c>
      <c r="C59" s="8" t="s">
        <v>83</v>
      </c>
      <c r="D59" s="45" t="s">
        <v>428</v>
      </c>
      <c r="E59" s="4" t="s">
        <v>4</v>
      </c>
      <c r="F59" s="22" t="s">
        <v>2</v>
      </c>
      <c r="G59" s="5">
        <v>110</v>
      </c>
      <c r="H59" s="5">
        <f t="shared" si="14"/>
        <v>24.67</v>
      </c>
      <c r="I59" s="76"/>
      <c r="J59" s="5">
        <f t="shared" si="10"/>
        <v>0</v>
      </c>
      <c r="K59" s="75">
        <f t="shared" si="11"/>
        <v>0</v>
      </c>
      <c r="L59" s="5">
        <f t="shared" si="12"/>
        <v>0</v>
      </c>
      <c r="M59" s="75">
        <f>ROUND($K59*(VLOOKUP($E59,Tabla1[],2,FALSE)),2)</f>
        <v>0</v>
      </c>
      <c r="N59" s="75">
        <f>ROUND($K59*(VLOOKUP($E59,Tabla1[],3,FALSE)),2)</f>
        <v>0</v>
      </c>
      <c r="O59" s="75">
        <f t="shared" si="13"/>
        <v>0</v>
      </c>
      <c r="P59" s="75">
        <f t="shared" si="8"/>
        <v>0</v>
      </c>
      <c r="Q59" s="98">
        <f t="shared" si="9"/>
        <v>0</v>
      </c>
      <c r="R59" s="100"/>
    </row>
    <row r="60" spans="2:18" ht="25.25" customHeight="1" x14ac:dyDescent="0.35">
      <c r="B60" s="47" t="s">
        <v>404</v>
      </c>
      <c r="C60" s="8" t="s">
        <v>85</v>
      </c>
      <c r="D60" s="45" t="s">
        <v>429</v>
      </c>
      <c r="E60" s="4" t="s">
        <v>4</v>
      </c>
      <c r="F60" s="22" t="s">
        <v>2</v>
      </c>
      <c r="G60" s="5">
        <v>174</v>
      </c>
      <c r="H60" s="5">
        <f t="shared" si="14"/>
        <v>24.67</v>
      </c>
      <c r="I60" s="76"/>
      <c r="J60" s="5">
        <f t="shared" si="10"/>
        <v>0</v>
      </c>
      <c r="K60" s="75">
        <f t="shared" si="11"/>
        <v>0</v>
      </c>
      <c r="L60" s="5">
        <f t="shared" si="12"/>
        <v>0</v>
      </c>
      <c r="M60" s="75">
        <f>ROUND($K60*(VLOOKUP($E60,Tabla1[],2,FALSE)),2)</f>
        <v>0</v>
      </c>
      <c r="N60" s="75">
        <f>ROUND($K60*(VLOOKUP($E60,Tabla1[],3,FALSE)),2)</f>
        <v>0</v>
      </c>
      <c r="O60" s="75">
        <f t="shared" si="13"/>
        <v>0</v>
      </c>
      <c r="P60" s="75">
        <f t="shared" si="8"/>
        <v>0</v>
      </c>
      <c r="Q60" s="98">
        <f t="shared" si="9"/>
        <v>0</v>
      </c>
      <c r="R60" s="100"/>
    </row>
    <row r="61" spans="2:18" ht="25.25" customHeight="1" x14ac:dyDescent="0.35">
      <c r="B61" s="47" t="s">
        <v>404</v>
      </c>
      <c r="C61" s="8" t="s">
        <v>86</v>
      </c>
      <c r="D61" s="45" t="s">
        <v>430</v>
      </c>
      <c r="E61" s="4" t="s">
        <v>4</v>
      </c>
      <c r="F61" s="22" t="s">
        <v>2</v>
      </c>
      <c r="G61" s="5">
        <v>318.58999999999997</v>
      </c>
      <c r="H61" s="5">
        <f t="shared" si="14"/>
        <v>24.67</v>
      </c>
      <c r="I61" s="76"/>
      <c r="J61" s="5">
        <f t="shared" si="10"/>
        <v>0</v>
      </c>
      <c r="K61" s="75">
        <f t="shared" si="11"/>
        <v>0</v>
      </c>
      <c r="L61" s="5">
        <f t="shared" si="12"/>
        <v>0</v>
      </c>
      <c r="M61" s="75">
        <f>ROUND($K61*(VLOOKUP($E61,Tabla1[],2,FALSE)),2)</f>
        <v>0</v>
      </c>
      <c r="N61" s="75">
        <f>ROUND($K61*(VLOOKUP($E61,Tabla1[],3,FALSE)),2)</f>
        <v>0</v>
      </c>
      <c r="O61" s="75">
        <f t="shared" si="13"/>
        <v>0</v>
      </c>
      <c r="P61" s="75">
        <f t="shared" si="8"/>
        <v>0</v>
      </c>
      <c r="Q61" s="98">
        <f t="shared" si="9"/>
        <v>0</v>
      </c>
      <c r="R61" s="100"/>
    </row>
    <row r="62" spans="2:18" ht="25.25" customHeight="1" x14ac:dyDescent="0.35">
      <c r="B62" s="47" t="s">
        <v>404</v>
      </c>
      <c r="C62" s="8" t="s">
        <v>87</v>
      </c>
      <c r="D62" s="45" t="s">
        <v>88</v>
      </c>
      <c r="E62" s="4" t="s">
        <v>4</v>
      </c>
      <c r="F62" s="22" t="s">
        <v>2</v>
      </c>
      <c r="G62" s="5">
        <v>122.83</v>
      </c>
      <c r="H62" s="5">
        <f t="shared" si="14"/>
        <v>24.67</v>
      </c>
      <c r="I62" s="76"/>
      <c r="J62" s="5">
        <f t="shared" si="10"/>
        <v>0</v>
      </c>
      <c r="K62" s="75">
        <f t="shared" si="11"/>
        <v>0</v>
      </c>
      <c r="L62" s="5">
        <f t="shared" si="12"/>
        <v>0</v>
      </c>
      <c r="M62" s="75">
        <f>ROUND($K62*(VLOOKUP($E62,Tabla1[],2,FALSE)),2)</f>
        <v>0</v>
      </c>
      <c r="N62" s="75">
        <f>ROUND($K62*(VLOOKUP($E62,Tabla1[],3,FALSE)),2)</f>
        <v>0</v>
      </c>
      <c r="O62" s="75">
        <f t="shared" si="13"/>
        <v>0</v>
      </c>
      <c r="P62" s="75">
        <f t="shared" si="8"/>
        <v>0</v>
      </c>
      <c r="Q62" s="98">
        <f t="shared" si="9"/>
        <v>0</v>
      </c>
      <c r="R62" s="100"/>
    </row>
    <row r="63" spans="2:18" ht="25.25" customHeight="1" x14ac:dyDescent="0.35">
      <c r="B63" s="47" t="s">
        <v>404</v>
      </c>
      <c r="C63" s="8" t="s">
        <v>89</v>
      </c>
      <c r="D63" s="45" t="s">
        <v>431</v>
      </c>
      <c r="E63" s="4" t="s">
        <v>4</v>
      </c>
      <c r="F63" s="22" t="s">
        <v>2</v>
      </c>
      <c r="G63" s="5">
        <v>211.87</v>
      </c>
      <c r="H63" s="5">
        <f t="shared" si="14"/>
        <v>24.67</v>
      </c>
      <c r="I63" s="76"/>
      <c r="J63" s="5">
        <f t="shared" si="10"/>
        <v>0</v>
      </c>
      <c r="K63" s="75">
        <f t="shared" si="11"/>
        <v>0</v>
      </c>
      <c r="L63" s="5">
        <f t="shared" si="12"/>
        <v>0</v>
      </c>
      <c r="M63" s="75">
        <f>ROUND($K63*(VLOOKUP($E63,Tabla1[],2,FALSE)),2)</f>
        <v>0</v>
      </c>
      <c r="N63" s="75">
        <f>ROUND($K63*(VLOOKUP($E63,Tabla1[],3,FALSE)),2)</f>
        <v>0</v>
      </c>
      <c r="O63" s="75">
        <f t="shared" si="13"/>
        <v>0</v>
      </c>
      <c r="P63" s="75">
        <f t="shared" si="8"/>
        <v>0</v>
      </c>
      <c r="Q63" s="98">
        <f t="shared" si="9"/>
        <v>0</v>
      </c>
      <c r="R63" s="100"/>
    </row>
    <row r="64" spans="2:18" ht="25.25" customHeight="1" x14ac:dyDescent="0.35">
      <c r="B64" s="47" t="s">
        <v>404</v>
      </c>
      <c r="C64" s="8" t="s">
        <v>90</v>
      </c>
      <c r="D64" s="45" t="s">
        <v>432</v>
      </c>
      <c r="E64" s="4" t="s">
        <v>4</v>
      </c>
      <c r="F64" s="22" t="s">
        <v>2</v>
      </c>
      <c r="G64" s="5">
        <v>342.14</v>
      </c>
      <c r="H64" s="5">
        <f t="shared" si="14"/>
        <v>24.67</v>
      </c>
      <c r="I64" s="76"/>
      <c r="J64" s="5">
        <f t="shared" si="10"/>
        <v>0</v>
      </c>
      <c r="K64" s="75">
        <f t="shared" si="11"/>
        <v>0</v>
      </c>
      <c r="L64" s="5">
        <f t="shared" si="12"/>
        <v>0</v>
      </c>
      <c r="M64" s="75">
        <f>ROUND($K64*(VLOOKUP($E64,Tabla1[],2,FALSE)),2)</f>
        <v>0</v>
      </c>
      <c r="N64" s="75">
        <f>ROUND($K64*(VLOOKUP($E64,Tabla1[],3,FALSE)),2)</f>
        <v>0</v>
      </c>
      <c r="O64" s="75">
        <f t="shared" si="13"/>
        <v>0</v>
      </c>
      <c r="P64" s="75">
        <f t="shared" si="8"/>
        <v>0</v>
      </c>
      <c r="Q64" s="98">
        <f t="shared" si="9"/>
        <v>0</v>
      </c>
      <c r="R64" s="100"/>
    </row>
    <row r="65" spans="2:18" ht="25.25" customHeight="1" x14ac:dyDescent="0.35">
      <c r="B65" s="47" t="s">
        <v>404</v>
      </c>
      <c r="C65" s="8" t="s">
        <v>91</v>
      </c>
      <c r="D65" s="45" t="s">
        <v>433</v>
      </c>
      <c r="E65" s="4" t="s">
        <v>6</v>
      </c>
      <c r="F65" s="22" t="s">
        <v>2</v>
      </c>
      <c r="G65" s="5">
        <v>3571.91</v>
      </c>
      <c r="H65" s="5">
        <f t="shared" si="14"/>
        <v>24.67</v>
      </c>
      <c r="I65" s="76"/>
      <c r="J65" s="5">
        <f t="shared" si="10"/>
        <v>0</v>
      </c>
      <c r="K65" s="75">
        <f t="shared" si="11"/>
        <v>0</v>
      </c>
      <c r="L65" s="5">
        <f t="shared" si="12"/>
        <v>0</v>
      </c>
      <c r="M65" s="75">
        <f>ROUND($K65*(VLOOKUP($E65,Tabla1[],2,FALSE)),2)</f>
        <v>0</v>
      </c>
      <c r="N65" s="75">
        <f>ROUND($K65*(VLOOKUP($E65,Tabla1[],3,FALSE)),2)</f>
        <v>0</v>
      </c>
      <c r="O65" s="75">
        <f t="shared" si="13"/>
        <v>0</v>
      </c>
      <c r="P65" s="75">
        <f t="shared" si="8"/>
        <v>0</v>
      </c>
      <c r="Q65" s="98">
        <f t="shared" si="9"/>
        <v>0</v>
      </c>
      <c r="R65" s="100"/>
    </row>
    <row r="66" spans="2:18" ht="25.25" customHeight="1" x14ac:dyDescent="0.35">
      <c r="B66" s="47" t="s">
        <v>404</v>
      </c>
      <c r="C66" s="8" t="s">
        <v>92</v>
      </c>
      <c r="D66" s="45" t="s">
        <v>434</v>
      </c>
      <c r="E66" s="4" t="s">
        <v>4</v>
      </c>
      <c r="F66" s="22" t="s">
        <v>2</v>
      </c>
      <c r="G66" s="5">
        <v>160</v>
      </c>
      <c r="H66" s="5">
        <f t="shared" si="14"/>
        <v>24.67</v>
      </c>
      <c r="I66" s="76"/>
      <c r="J66" s="5">
        <f t="shared" si="10"/>
        <v>0</v>
      </c>
      <c r="K66" s="75">
        <f t="shared" si="11"/>
        <v>0</v>
      </c>
      <c r="L66" s="5">
        <f t="shared" si="12"/>
        <v>0</v>
      </c>
      <c r="M66" s="75">
        <f>ROUND($K66*(VLOOKUP($E66,Tabla1[],2,FALSE)),2)</f>
        <v>0</v>
      </c>
      <c r="N66" s="75">
        <f>ROUND($K66*(VLOOKUP($E66,Tabla1[],3,FALSE)),2)</f>
        <v>0</v>
      </c>
      <c r="O66" s="75">
        <f t="shared" si="13"/>
        <v>0</v>
      </c>
      <c r="P66" s="75">
        <f t="shared" si="8"/>
        <v>0</v>
      </c>
      <c r="Q66" s="98">
        <f t="shared" si="9"/>
        <v>0</v>
      </c>
      <c r="R66" s="100"/>
    </row>
    <row r="67" spans="2:18" ht="25.25" customHeight="1" x14ac:dyDescent="0.35">
      <c r="B67" s="47" t="s">
        <v>404</v>
      </c>
      <c r="C67" s="8" t="s">
        <v>93</v>
      </c>
      <c r="D67" s="45" t="s">
        <v>435</v>
      </c>
      <c r="E67" s="4" t="s">
        <v>5</v>
      </c>
      <c r="F67" s="22" t="s">
        <v>2</v>
      </c>
      <c r="G67" s="5">
        <v>19204</v>
      </c>
      <c r="H67" s="5">
        <f t="shared" si="14"/>
        <v>24.67</v>
      </c>
      <c r="I67" s="76"/>
      <c r="J67" s="5">
        <f t="shared" si="10"/>
        <v>0</v>
      </c>
      <c r="K67" s="75">
        <f t="shared" si="11"/>
        <v>0</v>
      </c>
      <c r="L67" s="5">
        <f t="shared" si="12"/>
        <v>0</v>
      </c>
      <c r="M67" s="75">
        <f>ROUND($K67*(VLOOKUP($E67,Tabla1[],2,FALSE)),2)</f>
        <v>0</v>
      </c>
      <c r="N67" s="75">
        <f>ROUND($K67*(VLOOKUP($E67,Tabla1[],3,FALSE)),2)</f>
        <v>0</v>
      </c>
      <c r="O67" s="75">
        <f t="shared" si="13"/>
        <v>0</v>
      </c>
      <c r="P67" s="75">
        <f t="shared" si="8"/>
        <v>0</v>
      </c>
      <c r="Q67" s="98">
        <f t="shared" si="9"/>
        <v>0</v>
      </c>
      <c r="R67" s="100"/>
    </row>
    <row r="68" spans="2:18" ht="25.25" customHeight="1" x14ac:dyDescent="0.35">
      <c r="B68" s="47" t="s">
        <v>404</v>
      </c>
      <c r="C68" s="8" t="s">
        <v>436</v>
      </c>
      <c r="D68" s="45" t="s">
        <v>437</v>
      </c>
      <c r="E68" s="4" t="s">
        <v>3</v>
      </c>
      <c r="F68" s="22" t="s">
        <v>2</v>
      </c>
      <c r="G68" s="5">
        <v>15</v>
      </c>
      <c r="H68" s="5">
        <f t="shared" si="14"/>
        <v>24.67</v>
      </c>
      <c r="I68" s="76"/>
      <c r="J68" s="5">
        <f t="shared" si="10"/>
        <v>0</v>
      </c>
      <c r="K68" s="75">
        <f t="shared" si="11"/>
        <v>0</v>
      </c>
      <c r="L68" s="5">
        <f t="shared" si="12"/>
        <v>0</v>
      </c>
      <c r="M68" s="75">
        <f>ROUND($K68*(VLOOKUP($E68,Tabla1[],2,FALSE)),2)</f>
        <v>0</v>
      </c>
      <c r="N68" s="75">
        <f>ROUND($K68*(VLOOKUP($E68,Tabla1[],3,FALSE)),2)</f>
        <v>0</v>
      </c>
      <c r="O68" s="75">
        <f t="shared" si="13"/>
        <v>0</v>
      </c>
      <c r="P68" s="75">
        <f t="shared" si="8"/>
        <v>0</v>
      </c>
      <c r="Q68" s="98">
        <f t="shared" si="9"/>
        <v>0</v>
      </c>
      <c r="R68" s="100"/>
    </row>
    <row r="69" spans="2:18" ht="25.25" customHeight="1" x14ac:dyDescent="0.35">
      <c r="B69" s="47" t="s">
        <v>404</v>
      </c>
      <c r="C69" s="8" t="s">
        <v>94</v>
      </c>
      <c r="D69" s="45" t="s">
        <v>95</v>
      </c>
      <c r="E69" s="4" t="s">
        <v>4</v>
      </c>
      <c r="F69" s="22" t="s">
        <v>2</v>
      </c>
      <c r="G69" s="5">
        <v>175</v>
      </c>
      <c r="H69" s="5">
        <f t="shared" si="14"/>
        <v>24.67</v>
      </c>
      <c r="I69" s="76"/>
      <c r="J69" s="5">
        <f t="shared" si="10"/>
        <v>0</v>
      </c>
      <c r="K69" s="75">
        <f t="shared" si="11"/>
        <v>0</v>
      </c>
      <c r="L69" s="5">
        <f t="shared" si="12"/>
        <v>0</v>
      </c>
      <c r="M69" s="75">
        <f>ROUND($K69*(VLOOKUP($E69,Tabla1[],2,FALSE)),2)</f>
        <v>0</v>
      </c>
      <c r="N69" s="75">
        <f>ROUND($K69*(VLOOKUP($E69,Tabla1[],3,FALSE)),2)</f>
        <v>0</v>
      </c>
      <c r="O69" s="75">
        <f t="shared" si="13"/>
        <v>0</v>
      </c>
      <c r="P69" s="75">
        <f t="shared" si="8"/>
        <v>0</v>
      </c>
      <c r="Q69" s="98">
        <f t="shared" si="9"/>
        <v>0</v>
      </c>
      <c r="R69" s="100"/>
    </row>
    <row r="70" spans="2:18" ht="25.25" customHeight="1" x14ac:dyDescent="0.35">
      <c r="B70" s="47" t="s">
        <v>404</v>
      </c>
      <c r="C70" s="8" t="s">
        <v>438</v>
      </c>
      <c r="D70" s="45" t="s">
        <v>84</v>
      </c>
      <c r="E70" s="4" t="s">
        <v>4</v>
      </c>
      <c r="F70" s="22" t="s">
        <v>2</v>
      </c>
      <c r="G70" s="5">
        <v>208</v>
      </c>
      <c r="H70" s="5">
        <f t="shared" si="14"/>
        <v>24.67</v>
      </c>
      <c r="I70" s="76"/>
      <c r="J70" s="5">
        <f t="shared" si="10"/>
        <v>0</v>
      </c>
      <c r="K70" s="75">
        <f t="shared" si="11"/>
        <v>0</v>
      </c>
      <c r="L70" s="5">
        <f t="shared" si="12"/>
        <v>0</v>
      </c>
      <c r="M70" s="75">
        <f>ROUND($K70*(VLOOKUP($E70,Tabla1[],2,FALSE)),2)</f>
        <v>0</v>
      </c>
      <c r="N70" s="75">
        <f>ROUND($K70*(VLOOKUP($E70,Tabla1[],3,FALSE)),2)</f>
        <v>0</v>
      </c>
      <c r="O70" s="75">
        <f t="shared" si="13"/>
        <v>0</v>
      </c>
      <c r="P70" s="75">
        <f t="shared" si="8"/>
        <v>0</v>
      </c>
      <c r="Q70" s="98">
        <f t="shared" si="9"/>
        <v>0</v>
      </c>
      <c r="R70" s="100"/>
    </row>
    <row r="71" spans="2:18" ht="25.25" customHeight="1" x14ac:dyDescent="0.35">
      <c r="B71" s="47" t="s">
        <v>404</v>
      </c>
      <c r="C71" s="8" t="s">
        <v>96</v>
      </c>
      <c r="D71" s="45" t="s">
        <v>97</v>
      </c>
      <c r="E71" s="4" t="s">
        <v>4</v>
      </c>
      <c r="F71" s="22" t="s">
        <v>2</v>
      </c>
      <c r="G71" s="5">
        <v>213</v>
      </c>
      <c r="H71" s="5">
        <f t="shared" si="14"/>
        <v>24.67</v>
      </c>
      <c r="I71" s="76"/>
      <c r="J71" s="5">
        <f t="shared" si="10"/>
        <v>0</v>
      </c>
      <c r="K71" s="75">
        <f t="shared" si="11"/>
        <v>0</v>
      </c>
      <c r="L71" s="5">
        <f t="shared" si="12"/>
        <v>0</v>
      </c>
      <c r="M71" s="75">
        <f>ROUND($K71*(VLOOKUP($E71,Tabla1[],2,FALSE)),2)</f>
        <v>0</v>
      </c>
      <c r="N71" s="75">
        <f>ROUND($K71*(VLOOKUP($E71,Tabla1[],3,FALSE)),2)</f>
        <v>0</v>
      </c>
      <c r="O71" s="75">
        <f t="shared" si="13"/>
        <v>0</v>
      </c>
      <c r="P71" s="75">
        <f t="shared" si="8"/>
        <v>0</v>
      </c>
      <c r="Q71" s="98">
        <f t="shared" si="9"/>
        <v>0</v>
      </c>
      <c r="R71" s="100"/>
    </row>
    <row r="72" spans="2:18" ht="25.25" customHeight="1" x14ac:dyDescent="0.35">
      <c r="B72" s="47" t="s">
        <v>404</v>
      </c>
      <c r="C72" s="8" t="s">
        <v>98</v>
      </c>
      <c r="D72" s="45" t="s">
        <v>99</v>
      </c>
      <c r="E72" s="4" t="s">
        <v>4</v>
      </c>
      <c r="F72" s="22" t="s">
        <v>2</v>
      </c>
      <c r="G72" s="5">
        <v>131</v>
      </c>
      <c r="H72" s="5">
        <f t="shared" si="14"/>
        <v>24.67</v>
      </c>
      <c r="I72" s="76"/>
      <c r="J72" s="5">
        <f t="shared" si="10"/>
        <v>0</v>
      </c>
      <c r="K72" s="75">
        <f t="shared" si="11"/>
        <v>0</v>
      </c>
      <c r="L72" s="5">
        <f t="shared" si="12"/>
        <v>0</v>
      </c>
      <c r="M72" s="75">
        <f>ROUND($K72*(VLOOKUP($E72,Tabla1[],2,FALSE)),2)</f>
        <v>0</v>
      </c>
      <c r="N72" s="75">
        <f>ROUND($K72*(VLOOKUP($E72,Tabla1[],3,FALSE)),2)</f>
        <v>0</v>
      </c>
      <c r="O72" s="75">
        <f t="shared" si="13"/>
        <v>0</v>
      </c>
      <c r="P72" s="75">
        <f t="shared" si="8"/>
        <v>0</v>
      </c>
      <c r="Q72" s="98">
        <f t="shared" si="9"/>
        <v>0</v>
      </c>
      <c r="R72" s="100"/>
    </row>
    <row r="73" spans="2:18" ht="25.25" customHeight="1" x14ac:dyDescent="0.35">
      <c r="B73" s="47" t="s">
        <v>404</v>
      </c>
      <c r="C73" s="8" t="s">
        <v>100</v>
      </c>
      <c r="D73" s="45" t="s">
        <v>101</v>
      </c>
      <c r="E73" s="4" t="s">
        <v>4</v>
      </c>
      <c r="F73" s="22" t="s">
        <v>2</v>
      </c>
      <c r="G73" s="5">
        <v>100</v>
      </c>
      <c r="H73" s="5">
        <f t="shared" si="14"/>
        <v>24.67</v>
      </c>
      <c r="I73" s="76"/>
      <c r="J73" s="5">
        <f t="shared" si="10"/>
        <v>0</v>
      </c>
      <c r="K73" s="75">
        <f t="shared" si="11"/>
        <v>0</v>
      </c>
      <c r="L73" s="5">
        <f t="shared" si="12"/>
        <v>0</v>
      </c>
      <c r="M73" s="75">
        <f>ROUND($K73*(VLOOKUP($E73,Tabla1[],2,FALSE)),2)</f>
        <v>0</v>
      </c>
      <c r="N73" s="75">
        <f>ROUND($K73*(VLOOKUP($E73,Tabla1[],3,FALSE)),2)</f>
        <v>0</v>
      </c>
      <c r="O73" s="75">
        <f t="shared" si="13"/>
        <v>0</v>
      </c>
      <c r="P73" s="75">
        <f t="shared" si="8"/>
        <v>0</v>
      </c>
      <c r="Q73" s="98">
        <f t="shared" si="9"/>
        <v>0</v>
      </c>
      <c r="R73" s="100"/>
    </row>
    <row r="74" spans="2:18" ht="25.25" customHeight="1" x14ac:dyDescent="0.35">
      <c r="B74" s="47" t="s">
        <v>404</v>
      </c>
      <c r="C74" s="8" t="s">
        <v>102</v>
      </c>
      <c r="D74" s="45" t="s">
        <v>103</v>
      </c>
      <c r="E74" s="4" t="s">
        <v>4</v>
      </c>
      <c r="F74" s="22" t="s">
        <v>2</v>
      </c>
      <c r="G74" s="5">
        <v>71</v>
      </c>
      <c r="H74" s="5">
        <f t="shared" si="14"/>
        <v>24.67</v>
      </c>
      <c r="I74" s="76"/>
      <c r="J74" s="5">
        <f t="shared" si="10"/>
        <v>0</v>
      </c>
      <c r="K74" s="75">
        <f t="shared" si="11"/>
        <v>0</v>
      </c>
      <c r="L74" s="5">
        <f t="shared" si="12"/>
        <v>0</v>
      </c>
      <c r="M74" s="75">
        <f>ROUND($K74*(VLOOKUP($E74,Tabla1[],2,FALSE)),2)</f>
        <v>0</v>
      </c>
      <c r="N74" s="75">
        <f>ROUND($K74*(VLOOKUP($E74,Tabla1[],3,FALSE)),2)</f>
        <v>0</v>
      </c>
      <c r="O74" s="75">
        <f t="shared" si="13"/>
        <v>0</v>
      </c>
      <c r="P74" s="75">
        <f t="shared" si="8"/>
        <v>0</v>
      </c>
      <c r="Q74" s="98">
        <f t="shared" si="9"/>
        <v>0</v>
      </c>
      <c r="R74" s="100"/>
    </row>
    <row r="75" spans="2:18" ht="25.25" customHeight="1" x14ac:dyDescent="0.35">
      <c r="B75" s="47" t="s">
        <v>404</v>
      </c>
      <c r="C75" s="8" t="s">
        <v>104</v>
      </c>
      <c r="D75" s="45" t="s">
        <v>105</v>
      </c>
      <c r="E75" s="4" t="s">
        <v>4</v>
      </c>
      <c r="F75" s="22" t="s">
        <v>2</v>
      </c>
      <c r="G75" s="5">
        <v>110</v>
      </c>
      <c r="H75" s="5">
        <f t="shared" si="14"/>
        <v>24.67</v>
      </c>
      <c r="I75" s="76"/>
      <c r="J75" s="5">
        <f t="shared" si="10"/>
        <v>0</v>
      </c>
      <c r="K75" s="75">
        <f t="shared" si="11"/>
        <v>0</v>
      </c>
      <c r="L75" s="5">
        <f t="shared" si="12"/>
        <v>0</v>
      </c>
      <c r="M75" s="75">
        <f>ROUND($K75*(VLOOKUP($E75,Tabla1[],2,FALSE)),2)</f>
        <v>0</v>
      </c>
      <c r="N75" s="75">
        <f>ROUND($K75*(VLOOKUP($E75,Tabla1[],3,FALSE)),2)</f>
        <v>0</v>
      </c>
      <c r="O75" s="75">
        <f t="shared" si="13"/>
        <v>0</v>
      </c>
      <c r="P75" s="75">
        <f t="shared" si="8"/>
        <v>0</v>
      </c>
      <c r="Q75" s="98">
        <f t="shared" si="9"/>
        <v>0</v>
      </c>
      <c r="R75" s="100"/>
    </row>
    <row r="76" spans="2:18" ht="25.25" customHeight="1" x14ac:dyDescent="0.35">
      <c r="B76" s="47" t="s">
        <v>404</v>
      </c>
      <c r="C76" s="8" t="s">
        <v>106</v>
      </c>
      <c r="D76" s="45" t="s">
        <v>107</v>
      </c>
      <c r="E76" s="4" t="s">
        <v>4</v>
      </c>
      <c r="F76" s="22" t="s">
        <v>2</v>
      </c>
      <c r="G76" s="5">
        <v>146</v>
      </c>
      <c r="H76" s="5">
        <f t="shared" si="14"/>
        <v>24.67</v>
      </c>
      <c r="I76" s="76"/>
      <c r="J76" s="5">
        <f t="shared" si="10"/>
        <v>0</v>
      </c>
      <c r="K76" s="75">
        <f t="shared" si="11"/>
        <v>0</v>
      </c>
      <c r="L76" s="5">
        <f t="shared" si="12"/>
        <v>0</v>
      </c>
      <c r="M76" s="75">
        <f>ROUND($K76*(VLOOKUP($E76,Tabla1[],2,FALSE)),2)</f>
        <v>0</v>
      </c>
      <c r="N76" s="75">
        <f>ROUND($K76*(VLOOKUP($E76,Tabla1[],3,FALSE)),2)</f>
        <v>0</v>
      </c>
      <c r="O76" s="75">
        <f t="shared" si="13"/>
        <v>0</v>
      </c>
      <c r="P76" s="75">
        <f t="shared" si="8"/>
        <v>0</v>
      </c>
      <c r="Q76" s="98">
        <f t="shared" si="9"/>
        <v>0</v>
      </c>
      <c r="R76" s="100"/>
    </row>
    <row r="77" spans="2:18" ht="25.25" customHeight="1" x14ac:dyDescent="0.35">
      <c r="B77" s="47" t="s">
        <v>404</v>
      </c>
      <c r="C77" s="8" t="s">
        <v>108</v>
      </c>
      <c r="D77" s="45" t="s">
        <v>439</v>
      </c>
      <c r="E77" s="4" t="s">
        <v>4</v>
      </c>
      <c r="F77" s="22" t="s">
        <v>2</v>
      </c>
      <c r="G77" s="5">
        <v>250.75</v>
      </c>
      <c r="H77" s="5">
        <f t="shared" si="14"/>
        <v>24.67</v>
      </c>
      <c r="I77" s="76"/>
      <c r="J77" s="5">
        <f t="shared" si="10"/>
        <v>0</v>
      </c>
      <c r="K77" s="75">
        <f t="shared" si="11"/>
        <v>0</v>
      </c>
      <c r="L77" s="5">
        <f t="shared" si="12"/>
        <v>0</v>
      </c>
      <c r="M77" s="75">
        <f>ROUND($K77*(VLOOKUP($E77,Tabla1[],2,FALSE)),2)</f>
        <v>0</v>
      </c>
      <c r="N77" s="75">
        <f>ROUND($K77*(VLOOKUP($E77,Tabla1[],3,FALSE)),2)</f>
        <v>0</v>
      </c>
      <c r="O77" s="75">
        <f t="shared" si="13"/>
        <v>0</v>
      </c>
      <c r="P77" s="75">
        <f t="shared" si="8"/>
        <v>0</v>
      </c>
      <c r="Q77" s="98">
        <f t="shared" si="9"/>
        <v>0</v>
      </c>
      <c r="R77" s="100"/>
    </row>
    <row r="78" spans="2:18" ht="25.25" customHeight="1" x14ac:dyDescent="0.35">
      <c r="B78" s="47" t="s">
        <v>404</v>
      </c>
      <c r="C78" s="8" t="s">
        <v>109</v>
      </c>
      <c r="D78" s="45" t="s">
        <v>440</v>
      </c>
      <c r="E78" s="4" t="s">
        <v>4</v>
      </c>
      <c r="F78" s="22" t="s">
        <v>2</v>
      </c>
      <c r="G78" s="5">
        <v>368.52</v>
      </c>
      <c r="H78" s="5">
        <f t="shared" si="14"/>
        <v>24.67</v>
      </c>
      <c r="I78" s="76"/>
      <c r="J78" s="5">
        <f t="shared" si="10"/>
        <v>0</v>
      </c>
      <c r="K78" s="75">
        <f t="shared" si="11"/>
        <v>0</v>
      </c>
      <c r="L78" s="5">
        <f t="shared" si="12"/>
        <v>0</v>
      </c>
      <c r="M78" s="75">
        <f>ROUND($K78*(VLOOKUP($E78,Tabla1[],2,FALSE)),2)</f>
        <v>0</v>
      </c>
      <c r="N78" s="75">
        <f>ROUND($K78*(VLOOKUP($E78,Tabla1[],3,FALSE)),2)</f>
        <v>0</v>
      </c>
      <c r="O78" s="75">
        <f t="shared" si="13"/>
        <v>0</v>
      </c>
      <c r="P78" s="75">
        <f t="shared" si="8"/>
        <v>0</v>
      </c>
      <c r="Q78" s="98">
        <f t="shared" si="9"/>
        <v>0</v>
      </c>
      <c r="R78" s="100"/>
    </row>
    <row r="79" spans="2:18" ht="25.25" customHeight="1" x14ac:dyDescent="0.35">
      <c r="B79" s="47" t="s">
        <v>404</v>
      </c>
      <c r="C79" s="8" t="s">
        <v>441</v>
      </c>
      <c r="D79" s="45" t="s">
        <v>34</v>
      </c>
      <c r="E79" s="4" t="s">
        <v>4</v>
      </c>
      <c r="F79" s="22" t="s">
        <v>2</v>
      </c>
      <c r="G79" s="5">
        <v>401.74</v>
      </c>
      <c r="H79" s="5">
        <f t="shared" si="14"/>
        <v>24.67</v>
      </c>
      <c r="I79" s="76"/>
      <c r="J79" s="5">
        <f t="shared" si="10"/>
        <v>0</v>
      </c>
      <c r="K79" s="75">
        <f t="shared" si="11"/>
        <v>0</v>
      </c>
      <c r="L79" s="5">
        <f t="shared" si="12"/>
        <v>0</v>
      </c>
      <c r="M79" s="75">
        <f>ROUND($K79*(VLOOKUP($E79,Tabla1[],2,FALSE)),2)</f>
        <v>0</v>
      </c>
      <c r="N79" s="75">
        <f>ROUND($K79*(VLOOKUP($E79,Tabla1[],3,FALSE)),2)</f>
        <v>0</v>
      </c>
      <c r="O79" s="75">
        <f t="shared" si="13"/>
        <v>0</v>
      </c>
      <c r="P79" s="75">
        <f t="shared" si="8"/>
        <v>0</v>
      </c>
      <c r="Q79" s="98">
        <f t="shared" si="9"/>
        <v>0</v>
      </c>
      <c r="R79" s="100"/>
    </row>
    <row r="80" spans="2:18" ht="25.25" customHeight="1" x14ac:dyDescent="0.35">
      <c r="B80" s="47" t="s">
        <v>404</v>
      </c>
      <c r="C80" s="8" t="s">
        <v>110</v>
      </c>
      <c r="D80" s="45" t="s">
        <v>111</v>
      </c>
      <c r="E80" s="4" t="s">
        <v>3</v>
      </c>
      <c r="F80" s="22" t="s">
        <v>2</v>
      </c>
      <c r="G80" s="5">
        <v>127</v>
      </c>
      <c r="H80" s="5">
        <f t="shared" si="14"/>
        <v>24.67</v>
      </c>
      <c r="I80" s="76"/>
      <c r="J80" s="5">
        <f t="shared" si="10"/>
        <v>0</v>
      </c>
      <c r="K80" s="75">
        <f t="shared" si="11"/>
        <v>0</v>
      </c>
      <c r="L80" s="5">
        <f t="shared" si="12"/>
        <v>0</v>
      </c>
      <c r="M80" s="75">
        <f>ROUND($K80*(VLOOKUP($E80,Tabla1[],2,FALSE)),2)</f>
        <v>0</v>
      </c>
      <c r="N80" s="75">
        <f>ROUND($K80*(VLOOKUP($E80,Tabla1[],3,FALSE)),2)</f>
        <v>0</v>
      </c>
      <c r="O80" s="75">
        <f t="shared" si="13"/>
        <v>0</v>
      </c>
      <c r="P80" s="75">
        <f t="shared" si="8"/>
        <v>0</v>
      </c>
      <c r="Q80" s="98">
        <f t="shared" si="9"/>
        <v>0</v>
      </c>
      <c r="R80" s="100"/>
    </row>
    <row r="81" spans="2:18" ht="25.25" customHeight="1" x14ac:dyDescent="0.35">
      <c r="B81" s="47" t="s">
        <v>404</v>
      </c>
      <c r="C81" s="8" t="s">
        <v>112</v>
      </c>
      <c r="D81" s="45" t="s">
        <v>113</v>
      </c>
      <c r="E81" s="4" t="s">
        <v>4</v>
      </c>
      <c r="F81" s="22" t="s">
        <v>2</v>
      </c>
      <c r="G81" s="5">
        <v>253.82</v>
      </c>
      <c r="H81" s="5">
        <f t="shared" si="14"/>
        <v>24.67</v>
      </c>
      <c r="I81" s="76"/>
      <c r="J81" s="5">
        <f t="shared" ref="J81:J139" si="15">IF(E81="CRISTALES","-",ROUND(I81*H81,2))</f>
        <v>0</v>
      </c>
      <c r="K81" s="75">
        <f t="shared" ref="K81:K139" si="16">IF(E81="CRISTALES","-",ROUND(VLOOKUP(B81,$B$10:$C$13,2,0)*J81,2))</f>
        <v>0</v>
      </c>
      <c r="L81" s="5">
        <f t="shared" ref="L81:L139" si="17">IF(E81="CRISTALES","-",ROUND(K81/G81,2))</f>
        <v>0</v>
      </c>
      <c r="M81" s="75">
        <f>ROUND($K81*(VLOOKUP($E81,Tabla1[],2,FALSE)),2)</f>
        <v>0</v>
      </c>
      <c r="N81" s="75">
        <f>ROUND($K81*(VLOOKUP($E81,Tabla1[],3,FALSE)),2)</f>
        <v>0</v>
      </c>
      <c r="O81" s="75">
        <f t="shared" ref="O81:O139" si="18">K81+M81+N81</f>
        <v>0</v>
      </c>
      <c r="P81" s="75">
        <f t="shared" ref="P81:P139" si="19">ROUND(M81/$G81,2)</f>
        <v>0</v>
      </c>
      <c r="Q81" s="98">
        <f t="shared" ref="Q81:Q139" si="20">ROUND(N81/$G81,2)</f>
        <v>0</v>
      </c>
      <c r="R81" s="100"/>
    </row>
    <row r="82" spans="2:18" ht="25.25" customHeight="1" x14ac:dyDescent="0.35">
      <c r="B82" s="47" t="s">
        <v>404</v>
      </c>
      <c r="C82" s="8" t="s">
        <v>114</v>
      </c>
      <c r="D82" s="45" t="s">
        <v>442</v>
      </c>
      <c r="E82" s="4" t="s">
        <v>4</v>
      </c>
      <c r="F82" s="22" t="s">
        <v>2</v>
      </c>
      <c r="G82" s="5">
        <v>225.36</v>
      </c>
      <c r="H82" s="5">
        <f t="shared" si="14"/>
        <v>24.67</v>
      </c>
      <c r="I82" s="76"/>
      <c r="J82" s="5">
        <f t="shared" si="15"/>
        <v>0</v>
      </c>
      <c r="K82" s="75">
        <f t="shared" si="16"/>
        <v>0</v>
      </c>
      <c r="L82" s="5">
        <f t="shared" si="17"/>
        <v>0</v>
      </c>
      <c r="M82" s="75">
        <f>ROUND($K82*(VLOOKUP($E82,Tabla1[],2,FALSE)),2)</f>
        <v>0</v>
      </c>
      <c r="N82" s="75">
        <f>ROUND($K82*(VLOOKUP($E82,Tabla1[],3,FALSE)),2)</f>
        <v>0</v>
      </c>
      <c r="O82" s="75">
        <f t="shared" si="18"/>
        <v>0</v>
      </c>
      <c r="P82" s="75">
        <f t="shared" si="19"/>
        <v>0</v>
      </c>
      <c r="Q82" s="98">
        <f t="shared" si="20"/>
        <v>0</v>
      </c>
      <c r="R82" s="100"/>
    </row>
    <row r="83" spans="2:18" ht="25.25" customHeight="1" x14ac:dyDescent="0.35">
      <c r="B83" s="47" t="s">
        <v>404</v>
      </c>
      <c r="C83" s="8" t="s">
        <v>115</v>
      </c>
      <c r="D83" s="45" t="s">
        <v>443</v>
      </c>
      <c r="E83" s="4" t="s">
        <v>4</v>
      </c>
      <c r="F83" s="22" t="s">
        <v>2</v>
      </c>
      <c r="G83" s="5">
        <v>229.2</v>
      </c>
      <c r="H83" s="5">
        <f t="shared" si="14"/>
        <v>24.67</v>
      </c>
      <c r="I83" s="76"/>
      <c r="J83" s="5">
        <f t="shared" si="15"/>
        <v>0</v>
      </c>
      <c r="K83" s="75">
        <f t="shared" si="16"/>
        <v>0</v>
      </c>
      <c r="L83" s="5">
        <f t="shared" si="17"/>
        <v>0</v>
      </c>
      <c r="M83" s="75">
        <f>ROUND($K83*(VLOOKUP($E83,Tabla1[],2,FALSE)),2)</f>
        <v>0</v>
      </c>
      <c r="N83" s="75">
        <f>ROUND($K83*(VLOOKUP($E83,Tabla1[],3,FALSE)),2)</f>
        <v>0</v>
      </c>
      <c r="O83" s="75">
        <f t="shared" si="18"/>
        <v>0</v>
      </c>
      <c r="P83" s="75">
        <f t="shared" si="19"/>
        <v>0</v>
      </c>
      <c r="Q83" s="98">
        <f t="shared" si="20"/>
        <v>0</v>
      </c>
      <c r="R83" s="100"/>
    </row>
    <row r="84" spans="2:18" ht="25.25" customHeight="1" x14ac:dyDescent="0.35">
      <c r="B84" s="47" t="s">
        <v>404</v>
      </c>
      <c r="C84" s="8" t="s">
        <v>116</v>
      </c>
      <c r="D84" s="45" t="s">
        <v>444</v>
      </c>
      <c r="E84" s="4" t="s">
        <v>4</v>
      </c>
      <c r="F84" s="22" t="s">
        <v>2</v>
      </c>
      <c r="G84" s="5">
        <v>940.36</v>
      </c>
      <c r="H84" s="5">
        <f t="shared" ref="H84:H147" si="21">49.34/2</f>
        <v>24.67</v>
      </c>
      <c r="I84" s="76"/>
      <c r="J84" s="5">
        <f t="shared" si="15"/>
        <v>0</v>
      </c>
      <c r="K84" s="75">
        <f t="shared" si="16"/>
        <v>0</v>
      </c>
      <c r="L84" s="5">
        <f t="shared" si="17"/>
        <v>0</v>
      </c>
      <c r="M84" s="75">
        <f>ROUND($K84*(VLOOKUP($E84,Tabla1[],2,FALSE)),2)</f>
        <v>0</v>
      </c>
      <c r="N84" s="75">
        <f>ROUND($K84*(VLOOKUP($E84,Tabla1[],3,FALSE)),2)</f>
        <v>0</v>
      </c>
      <c r="O84" s="75">
        <f t="shared" si="18"/>
        <v>0</v>
      </c>
      <c r="P84" s="75">
        <f t="shared" si="19"/>
        <v>0</v>
      </c>
      <c r="Q84" s="98">
        <f t="shared" si="20"/>
        <v>0</v>
      </c>
      <c r="R84" s="100"/>
    </row>
    <row r="85" spans="2:18" ht="25.25" customHeight="1" x14ac:dyDescent="0.35">
      <c r="B85" s="47" t="s">
        <v>404</v>
      </c>
      <c r="C85" s="8" t="s">
        <v>117</v>
      </c>
      <c r="D85" s="45" t="s">
        <v>118</v>
      </c>
      <c r="E85" s="4" t="s">
        <v>4</v>
      </c>
      <c r="F85" s="22" t="s">
        <v>2</v>
      </c>
      <c r="G85" s="5">
        <v>151.66999999999999</v>
      </c>
      <c r="H85" s="5">
        <f t="shared" si="21"/>
        <v>24.67</v>
      </c>
      <c r="I85" s="76"/>
      <c r="J85" s="5">
        <f t="shared" si="15"/>
        <v>0</v>
      </c>
      <c r="K85" s="75">
        <f t="shared" si="16"/>
        <v>0</v>
      </c>
      <c r="L85" s="5">
        <f t="shared" si="17"/>
        <v>0</v>
      </c>
      <c r="M85" s="75">
        <f>ROUND($K85*(VLOOKUP($E85,Tabla1[],2,FALSE)),2)</f>
        <v>0</v>
      </c>
      <c r="N85" s="75">
        <f>ROUND($K85*(VLOOKUP($E85,Tabla1[],3,FALSE)),2)</f>
        <v>0</v>
      </c>
      <c r="O85" s="75">
        <f t="shared" si="18"/>
        <v>0</v>
      </c>
      <c r="P85" s="75">
        <f t="shared" si="19"/>
        <v>0</v>
      </c>
      <c r="Q85" s="98">
        <f t="shared" si="20"/>
        <v>0</v>
      </c>
      <c r="R85" s="100"/>
    </row>
    <row r="86" spans="2:18" ht="25.25" customHeight="1" x14ac:dyDescent="0.35">
      <c r="B86" s="47" t="s">
        <v>404</v>
      </c>
      <c r="C86" s="8" t="s">
        <v>119</v>
      </c>
      <c r="D86" s="45" t="s">
        <v>120</v>
      </c>
      <c r="E86" s="4" t="s">
        <v>4</v>
      </c>
      <c r="F86" s="22" t="s">
        <v>2</v>
      </c>
      <c r="G86" s="5">
        <v>113.32</v>
      </c>
      <c r="H86" s="5">
        <f t="shared" si="21"/>
        <v>24.67</v>
      </c>
      <c r="I86" s="76"/>
      <c r="J86" s="5">
        <f t="shared" si="15"/>
        <v>0</v>
      </c>
      <c r="K86" s="75">
        <f t="shared" si="16"/>
        <v>0</v>
      </c>
      <c r="L86" s="5">
        <f t="shared" si="17"/>
        <v>0</v>
      </c>
      <c r="M86" s="75">
        <f>ROUND($K86*(VLOOKUP($E86,Tabla1[],2,FALSE)),2)</f>
        <v>0</v>
      </c>
      <c r="N86" s="75">
        <f>ROUND($K86*(VLOOKUP($E86,Tabla1[],3,FALSE)),2)</f>
        <v>0</v>
      </c>
      <c r="O86" s="75">
        <f t="shared" si="18"/>
        <v>0</v>
      </c>
      <c r="P86" s="75">
        <f t="shared" si="19"/>
        <v>0</v>
      </c>
      <c r="Q86" s="98">
        <f t="shared" si="20"/>
        <v>0</v>
      </c>
      <c r="R86" s="100"/>
    </row>
    <row r="87" spans="2:18" ht="25.25" customHeight="1" x14ac:dyDescent="0.35">
      <c r="B87" s="47" t="s">
        <v>404</v>
      </c>
      <c r="C87" s="8" t="s">
        <v>121</v>
      </c>
      <c r="D87" s="45" t="s">
        <v>122</v>
      </c>
      <c r="E87" s="4" t="s">
        <v>4</v>
      </c>
      <c r="F87" s="22" t="s">
        <v>2</v>
      </c>
      <c r="G87" s="5">
        <v>272.82</v>
      </c>
      <c r="H87" s="5">
        <f t="shared" si="21"/>
        <v>24.67</v>
      </c>
      <c r="I87" s="76"/>
      <c r="J87" s="5">
        <f t="shared" si="15"/>
        <v>0</v>
      </c>
      <c r="K87" s="75">
        <f t="shared" si="16"/>
        <v>0</v>
      </c>
      <c r="L87" s="5">
        <f t="shared" si="17"/>
        <v>0</v>
      </c>
      <c r="M87" s="75">
        <f>ROUND($K87*(VLOOKUP($E87,Tabla1[],2,FALSE)),2)</f>
        <v>0</v>
      </c>
      <c r="N87" s="75">
        <f>ROUND($K87*(VLOOKUP($E87,Tabla1[],3,FALSE)),2)</f>
        <v>0</v>
      </c>
      <c r="O87" s="75">
        <f t="shared" si="18"/>
        <v>0</v>
      </c>
      <c r="P87" s="75">
        <f t="shared" si="19"/>
        <v>0</v>
      </c>
      <c r="Q87" s="98">
        <f t="shared" si="20"/>
        <v>0</v>
      </c>
      <c r="R87" s="100"/>
    </row>
    <row r="88" spans="2:18" ht="25.25" customHeight="1" x14ac:dyDescent="0.35">
      <c r="B88" s="47" t="s">
        <v>404</v>
      </c>
      <c r="C88" s="8" t="s">
        <v>123</v>
      </c>
      <c r="D88" s="45" t="s">
        <v>445</v>
      </c>
      <c r="E88" s="4" t="s">
        <v>3</v>
      </c>
      <c r="F88" s="22" t="s">
        <v>2</v>
      </c>
      <c r="G88" s="5">
        <v>25</v>
      </c>
      <c r="H88" s="5">
        <f t="shared" si="21"/>
        <v>24.67</v>
      </c>
      <c r="I88" s="76"/>
      <c r="J88" s="5">
        <f t="shared" si="15"/>
        <v>0</v>
      </c>
      <c r="K88" s="75">
        <f t="shared" si="16"/>
        <v>0</v>
      </c>
      <c r="L88" s="5">
        <f t="shared" si="17"/>
        <v>0</v>
      </c>
      <c r="M88" s="75">
        <f>ROUND($K88*(VLOOKUP($E88,Tabla1[],2,FALSE)),2)</f>
        <v>0</v>
      </c>
      <c r="N88" s="75">
        <f>ROUND($K88*(VLOOKUP($E88,Tabla1[],3,FALSE)),2)</f>
        <v>0</v>
      </c>
      <c r="O88" s="75">
        <f t="shared" si="18"/>
        <v>0</v>
      </c>
      <c r="P88" s="75">
        <f t="shared" si="19"/>
        <v>0</v>
      </c>
      <c r="Q88" s="98">
        <f t="shared" si="20"/>
        <v>0</v>
      </c>
      <c r="R88" s="100"/>
    </row>
    <row r="89" spans="2:18" ht="25.25" customHeight="1" x14ac:dyDescent="0.35">
      <c r="B89" s="47" t="s">
        <v>404</v>
      </c>
      <c r="C89" s="8" t="s">
        <v>124</v>
      </c>
      <c r="D89" s="45" t="s">
        <v>446</v>
      </c>
      <c r="E89" s="4" t="s">
        <v>3</v>
      </c>
      <c r="F89" s="22" t="s">
        <v>2</v>
      </c>
      <c r="G89" s="5">
        <v>21</v>
      </c>
      <c r="H89" s="5">
        <f t="shared" si="21"/>
        <v>24.67</v>
      </c>
      <c r="I89" s="76"/>
      <c r="J89" s="5">
        <f t="shared" si="15"/>
        <v>0</v>
      </c>
      <c r="K89" s="75">
        <f t="shared" si="16"/>
        <v>0</v>
      </c>
      <c r="L89" s="5">
        <f t="shared" si="17"/>
        <v>0</v>
      </c>
      <c r="M89" s="75">
        <f>ROUND($K89*(VLOOKUP($E89,Tabla1[],2,FALSE)),2)</f>
        <v>0</v>
      </c>
      <c r="N89" s="75">
        <f>ROUND($K89*(VLOOKUP($E89,Tabla1[],3,FALSE)),2)</f>
        <v>0</v>
      </c>
      <c r="O89" s="75">
        <f t="shared" si="18"/>
        <v>0</v>
      </c>
      <c r="P89" s="75">
        <f t="shared" si="19"/>
        <v>0</v>
      </c>
      <c r="Q89" s="98">
        <f t="shared" si="20"/>
        <v>0</v>
      </c>
      <c r="R89" s="100"/>
    </row>
    <row r="90" spans="2:18" ht="25.25" customHeight="1" x14ac:dyDescent="0.35">
      <c r="B90" s="47" t="s">
        <v>404</v>
      </c>
      <c r="C90" s="8" t="s">
        <v>125</v>
      </c>
      <c r="D90" s="45" t="s">
        <v>447</v>
      </c>
      <c r="E90" s="4" t="s">
        <v>4</v>
      </c>
      <c r="F90" s="22" t="s">
        <v>2</v>
      </c>
      <c r="G90" s="5">
        <v>29</v>
      </c>
      <c r="H90" s="5">
        <f t="shared" si="21"/>
        <v>24.67</v>
      </c>
      <c r="I90" s="76"/>
      <c r="J90" s="5">
        <f t="shared" si="15"/>
        <v>0</v>
      </c>
      <c r="K90" s="75">
        <f t="shared" si="16"/>
        <v>0</v>
      </c>
      <c r="L90" s="5">
        <f t="shared" si="17"/>
        <v>0</v>
      </c>
      <c r="M90" s="75">
        <f>ROUND($K90*(VLOOKUP($E90,Tabla1[],2,FALSE)),2)</f>
        <v>0</v>
      </c>
      <c r="N90" s="75">
        <f>ROUND($K90*(VLOOKUP($E90,Tabla1[],3,FALSE)),2)</f>
        <v>0</v>
      </c>
      <c r="O90" s="75">
        <f t="shared" si="18"/>
        <v>0</v>
      </c>
      <c r="P90" s="75">
        <f t="shared" si="19"/>
        <v>0</v>
      </c>
      <c r="Q90" s="98">
        <f t="shared" si="20"/>
        <v>0</v>
      </c>
      <c r="R90" s="100"/>
    </row>
    <row r="91" spans="2:18" ht="25.25" customHeight="1" x14ac:dyDescent="0.35">
      <c r="B91" s="47" t="s">
        <v>404</v>
      </c>
      <c r="C91" s="8" t="s">
        <v>126</v>
      </c>
      <c r="D91" s="45" t="s">
        <v>127</v>
      </c>
      <c r="E91" s="4" t="s">
        <v>4</v>
      </c>
      <c r="F91" s="22" t="s">
        <v>2</v>
      </c>
      <c r="G91" s="5">
        <v>64</v>
      </c>
      <c r="H91" s="5">
        <f t="shared" si="21"/>
        <v>24.67</v>
      </c>
      <c r="I91" s="76"/>
      <c r="J91" s="5">
        <f t="shared" si="15"/>
        <v>0</v>
      </c>
      <c r="K91" s="75">
        <f t="shared" si="16"/>
        <v>0</v>
      </c>
      <c r="L91" s="5">
        <f t="shared" si="17"/>
        <v>0</v>
      </c>
      <c r="M91" s="75">
        <f>ROUND($K91*(VLOOKUP($E91,Tabla1[],2,FALSE)),2)</f>
        <v>0</v>
      </c>
      <c r="N91" s="75">
        <f>ROUND($K91*(VLOOKUP($E91,Tabla1[],3,FALSE)),2)</f>
        <v>0</v>
      </c>
      <c r="O91" s="75">
        <f t="shared" si="18"/>
        <v>0</v>
      </c>
      <c r="P91" s="75">
        <f t="shared" si="19"/>
        <v>0</v>
      </c>
      <c r="Q91" s="98">
        <f t="shared" si="20"/>
        <v>0</v>
      </c>
      <c r="R91" s="100"/>
    </row>
    <row r="92" spans="2:18" ht="25.25" customHeight="1" x14ac:dyDescent="0.35">
      <c r="B92" s="47" t="s">
        <v>404</v>
      </c>
      <c r="C92" s="8" t="s">
        <v>128</v>
      </c>
      <c r="D92" s="45" t="s">
        <v>448</v>
      </c>
      <c r="E92" s="4" t="s">
        <v>4</v>
      </c>
      <c r="F92" s="22" t="s">
        <v>2</v>
      </c>
      <c r="G92" s="5">
        <v>150</v>
      </c>
      <c r="H92" s="5">
        <f t="shared" si="21"/>
        <v>24.67</v>
      </c>
      <c r="I92" s="76"/>
      <c r="J92" s="5">
        <f t="shared" si="15"/>
        <v>0</v>
      </c>
      <c r="K92" s="75">
        <f t="shared" si="16"/>
        <v>0</v>
      </c>
      <c r="L92" s="5">
        <f t="shared" si="17"/>
        <v>0</v>
      </c>
      <c r="M92" s="75">
        <f>ROUND($K92*(VLOOKUP($E92,Tabla1[],2,FALSE)),2)</f>
        <v>0</v>
      </c>
      <c r="N92" s="75">
        <f>ROUND($K92*(VLOOKUP($E92,Tabla1[],3,FALSE)),2)</f>
        <v>0</v>
      </c>
      <c r="O92" s="75">
        <f t="shared" si="18"/>
        <v>0</v>
      </c>
      <c r="P92" s="75">
        <f t="shared" si="19"/>
        <v>0</v>
      </c>
      <c r="Q92" s="98">
        <f t="shared" si="20"/>
        <v>0</v>
      </c>
      <c r="R92" s="100"/>
    </row>
    <row r="93" spans="2:18" ht="25.25" customHeight="1" x14ac:dyDescent="0.35">
      <c r="B93" s="47" t="s">
        <v>404</v>
      </c>
      <c r="C93" s="8" t="s">
        <v>129</v>
      </c>
      <c r="D93" s="45" t="s">
        <v>130</v>
      </c>
      <c r="E93" s="4" t="s">
        <v>4</v>
      </c>
      <c r="F93" s="22" t="s">
        <v>2</v>
      </c>
      <c r="G93" s="5">
        <v>163</v>
      </c>
      <c r="H93" s="5">
        <f t="shared" si="21"/>
        <v>24.67</v>
      </c>
      <c r="I93" s="76"/>
      <c r="J93" s="5">
        <f t="shared" si="15"/>
        <v>0</v>
      </c>
      <c r="K93" s="75">
        <f t="shared" si="16"/>
        <v>0</v>
      </c>
      <c r="L93" s="5">
        <f t="shared" si="17"/>
        <v>0</v>
      </c>
      <c r="M93" s="75">
        <f>ROUND($K93*(VLOOKUP($E93,Tabla1[],2,FALSE)),2)</f>
        <v>0</v>
      </c>
      <c r="N93" s="75">
        <f>ROUND($K93*(VLOOKUP($E93,Tabla1[],3,FALSE)),2)</f>
        <v>0</v>
      </c>
      <c r="O93" s="75">
        <f t="shared" si="18"/>
        <v>0</v>
      </c>
      <c r="P93" s="75">
        <f t="shared" si="19"/>
        <v>0</v>
      </c>
      <c r="Q93" s="98">
        <f t="shared" si="20"/>
        <v>0</v>
      </c>
      <c r="R93" s="100"/>
    </row>
    <row r="94" spans="2:18" ht="25.25" customHeight="1" x14ac:dyDescent="0.35">
      <c r="B94" s="47" t="s">
        <v>404</v>
      </c>
      <c r="C94" s="8" t="s">
        <v>131</v>
      </c>
      <c r="D94" s="45" t="s">
        <v>449</v>
      </c>
      <c r="E94" s="4" t="s">
        <v>3</v>
      </c>
      <c r="F94" s="22" t="s">
        <v>2</v>
      </c>
      <c r="G94" s="5">
        <v>30</v>
      </c>
      <c r="H94" s="5">
        <f t="shared" si="21"/>
        <v>24.67</v>
      </c>
      <c r="I94" s="76"/>
      <c r="J94" s="5">
        <f t="shared" si="15"/>
        <v>0</v>
      </c>
      <c r="K94" s="75">
        <f t="shared" si="16"/>
        <v>0</v>
      </c>
      <c r="L94" s="5">
        <f t="shared" si="17"/>
        <v>0</v>
      </c>
      <c r="M94" s="75">
        <f>ROUND($K94*(VLOOKUP($E94,Tabla1[],2,FALSE)),2)</f>
        <v>0</v>
      </c>
      <c r="N94" s="75">
        <f>ROUND($K94*(VLOOKUP($E94,Tabla1[],3,FALSE)),2)</f>
        <v>0</v>
      </c>
      <c r="O94" s="75">
        <f t="shared" si="18"/>
        <v>0</v>
      </c>
      <c r="P94" s="75">
        <f t="shared" si="19"/>
        <v>0</v>
      </c>
      <c r="Q94" s="98">
        <f t="shared" si="20"/>
        <v>0</v>
      </c>
      <c r="R94" s="100"/>
    </row>
    <row r="95" spans="2:18" ht="25.25" customHeight="1" x14ac:dyDescent="0.35">
      <c r="B95" s="47" t="s">
        <v>404</v>
      </c>
      <c r="C95" s="8" t="s">
        <v>132</v>
      </c>
      <c r="D95" s="45" t="s">
        <v>450</v>
      </c>
      <c r="E95" s="4" t="s">
        <v>3</v>
      </c>
      <c r="F95" s="22" t="s">
        <v>2</v>
      </c>
      <c r="G95" s="5">
        <v>30</v>
      </c>
      <c r="H95" s="5">
        <f t="shared" si="21"/>
        <v>24.67</v>
      </c>
      <c r="I95" s="76"/>
      <c r="J95" s="5">
        <f t="shared" si="15"/>
        <v>0</v>
      </c>
      <c r="K95" s="75">
        <f t="shared" si="16"/>
        <v>0</v>
      </c>
      <c r="L95" s="5">
        <f t="shared" si="17"/>
        <v>0</v>
      </c>
      <c r="M95" s="75">
        <f>ROUND($K95*(VLOOKUP($E95,Tabla1[],2,FALSE)),2)</f>
        <v>0</v>
      </c>
      <c r="N95" s="75">
        <f>ROUND($K95*(VLOOKUP($E95,Tabla1[],3,FALSE)),2)</f>
        <v>0</v>
      </c>
      <c r="O95" s="75">
        <f t="shared" si="18"/>
        <v>0</v>
      </c>
      <c r="P95" s="75">
        <f t="shared" si="19"/>
        <v>0</v>
      </c>
      <c r="Q95" s="98">
        <f t="shared" si="20"/>
        <v>0</v>
      </c>
      <c r="R95" s="100"/>
    </row>
    <row r="96" spans="2:18" ht="25.25" customHeight="1" x14ac:dyDescent="0.35">
      <c r="B96" s="47" t="s">
        <v>404</v>
      </c>
      <c r="C96" s="8" t="s">
        <v>133</v>
      </c>
      <c r="D96" s="45" t="s">
        <v>64</v>
      </c>
      <c r="E96" s="4" t="s">
        <v>4</v>
      </c>
      <c r="F96" s="22" t="s">
        <v>2</v>
      </c>
      <c r="G96" s="5">
        <v>320</v>
      </c>
      <c r="H96" s="5">
        <f t="shared" si="21"/>
        <v>24.67</v>
      </c>
      <c r="I96" s="76"/>
      <c r="J96" s="5">
        <f t="shared" si="15"/>
        <v>0</v>
      </c>
      <c r="K96" s="75">
        <f t="shared" si="16"/>
        <v>0</v>
      </c>
      <c r="L96" s="5">
        <f t="shared" si="17"/>
        <v>0</v>
      </c>
      <c r="M96" s="75">
        <f>ROUND($K96*(VLOOKUP($E96,Tabla1[],2,FALSE)),2)</f>
        <v>0</v>
      </c>
      <c r="N96" s="75">
        <f>ROUND($K96*(VLOOKUP($E96,Tabla1[],3,FALSE)),2)</f>
        <v>0</v>
      </c>
      <c r="O96" s="75">
        <f t="shared" si="18"/>
        <v>0</v>
      </c>
      <c r="P96" s="75">
        <f t="shared" si="19"/>
        <v>0</v>
      </c>
      <c r="Q96" s="98">
        <f t="shared" si="20"/>
        <v>0</v>
      </c>
      <c r="R96" s="100"/>
    </row>
    <row r="97" spans="2:18" ht="25.25" customHeight="1" x14ac:dyDescent="0.35">
      <c r="B97" s="47" t="s">
        <v>404</v>
      </c>
      <c r="C97" s="8" t="s">
        <v>134</v>
      </c>
      <c r="D97" s="45" t="s">
        <v>135</v>
      </c>
      <c r="E97" s="4" t="s">
        <v>3</v>
      </c>
      <c r="F97" s="22" t="s">
        <v>2</v>
      </c>
      <c r="G97" s="5">
        <v>10</v>
      </c>
      <c r="H97" s="5">
        <f t="shared" si="21"/>
        <v>24.67</v>
      </c>
      <c r="I97" s="76"/>
      <c r="J97" s="5">
        <f t="shared" si="15"/>
        <v>0</v>
      </c>
      <c r="K97" s="75">
        <f t="shared" si="16"/>
        <v>0</v>
      </c>
      <c r="L97" s="5">
        <f t="shared" si="17"/>
        <v>0</v>
      </c>
      <c r="M97" s="75">
        <f>ROUND($K97*(VLOOKUP($E97,Tabla1[],2,FALSE)),2)</f>
        <v>0</v>
      </c>
      <c r="N97" s="75">
        <f>ROUND($K97*(VLOOKUP($E97,Tabla1[],3,FALSE)),2)</f>
        <v>0</v>
      </c>
      <c r="O97" s="75">
        <f t="shared" si="18"/>
        <v>0</v>
      </c>
      <c r="P97" s="75">
        <f t="shared" si="19"/>
        <v>0</v>
      </c>
      <c r="Q97" s="98">
        <f t="shared" si="20"/>
        <v>0</v>
      </c>
      <c r="R97" s="100"/>
    </row>
    <row r="98" spans="2:18" ht="25.25" customHeight="1" x14ac:dyDescent="0.35">
      <c r="B98" s="47" t="s">
        <v>404</v>
      </c>
      <c r="C98" s="8" t="s">
        <v>451</v>
      </c>
      <c r="D98" s="45" t="s">
        <v>452</v>
      </c>
      <c r="E98" s="4" t="s">
        <v>4</v>
      </c>
      <c r="F98" s="22" t="s">
        <v>2</v>
      </c>
      <c r="G98" s="5">
        <v>150</v>
      </c>
      <c r="H98" s="5">
        <f t="shared" si="21"/>
        <v>24.67</v>
      </c>
      <c r="I98" s="76"/>
      <c r="J98" s="5">
        <f t="shared" si="15"/>
        <v>0</v>
      </c>
      <c r="K98" s="75">
        <f t="shared" si="16"/>
        <v>0</v>
      </c>
      <c r="L98" s="5">
        <f t="shared" si="17"/>
        <v>0</v>
      </c>
      <c r="M98" s="75">
        <f>ROUND($K98*(VLOOKUP($E98,Tabla1[],2,FALSE)),2)</f>
        <v>0</v>
      </c>
      <c r="N98" s="75">
        <f>ROUND($K98*(VLOOKUP($E98,Tabla1[],3,FALSE)),2)</f>
        <v>0</v>
      </c>
      <c r="O98" s="75">
        <f t="shared" si="18"/>
        <v>0</v>
      </c>
      <c r="P98" s="75">
        <f t="shared" si="19"/>
        <v>0</v>
      </c>
      <c r="Q98" s="98">
        <f t="shared" si="20"/>
        <v>0</v>
      </c>
      <c r="R98" s="100"/>
    </row>
    <row r="99" spans="2:18" ht="25.25" customHeight="1" x14ac:dyDescent="0.35">
      <c r="B99" s="47" t="s">
        <v>404</v>
      </c>
      <c r="C99" s="8" t="s">
        <v>453</v>
      </c>
      <c r="D99" s="45" t="s">
        <v>454</v>
      </c>
      <c r="E99" s="4" t="s">
        <v>3</v>
      </c>
      <c r="F99" s="22" t="s">
        <v>2</v>
      </c>
      <c r="G99" s="5">
        <v>32.5</v>
      </c>
      <c r="H99" s="5">
        <f t="shared" si="21"/>
        <v>24.67</v>
      </c>
      <c r="I99" s="76"/>
      <c r="J99" s="5">
        <f t="shared" si="15"/>
        <v>0</v>
      </c>
      <c r="K99" s="75">
        <f t="shared" si="16"/>
        <v>0</v>
      </c>
      <c r="L99" s="5">
        <f t="shared" si="17"/>
        <v>0</v>
      </c>
      <c r="M99" s="75">
        <f>ROUND($K99*(VLOOKUP($E99,Tabla1[],2,FALSE)),2)</f>
        <v>0</v>
      </c>
      <c r="N99" s="75">
        <f>ROUND($K99*(VLOOKUP($E99,Tabla1[],3,FALSE)),2)</f>
        <v>0</v>
      </c>
      <c r="O99" s="75">
        <f t="shared" si="18"/>
        <v>0</v>
      </c>
      <c r="P99" s="75">
        <f t="shared" si="19"/>
        <v>0</v>
      </c>
      <c r="Q99" s="98">
        <f t="shared" si="20"/>
        <v>0</v>
      </c>
      <c r="R99" s="100"/>
    </row>
    <row r="100" spans="2:18" ht="25.25" customHeight="1" x14ac:dyDescent="0.35">
      <c r="B100" s="47" t="s">
        <v>404</v>
      </c>
      <c r="C100" s="8" t="s">
        <v>455</v>
      </c>
      <c r="D100" s="45" t="s">
        <v>456</v>
      </c>
      <c r="E100" s="4" t="s">
        <v>4</v>
      </c>
      <c r="F100" s="22" t="s">
        <v>2</v>
      </c>
      <c r="G100" s="5">
        <v>173</v>
      </c>
      <c r="H100" s="5">
        <f t="shared" si="21"/>
        <v>24.67</v>
      </c>
      <c r="I100" s="76"/>
      <c r="J100" s="5">
        <f t="shared" si="15"/>
        <v>0</v>
      </c>
      <c r="K100" s="75">
        <f t="shared" si="16"/>
        <v>0</v>
      </c>
      <c r="L100" s="5">
        <f t="shared" si="17"/>
        <v>0</v>
      </c>
      <c r="M100" s="75">
        <f>ROUND($K100*(VLOOKUP($E100,Tabla1[],2,FALSE)),2)</f>
        <v>0</v>
      </c>
      <c r="N100" s="75">
        <f>ROUND($K100*(VLOOKUP($E100,Tabla1[],3,FALSE)),2)</f>
        <v>0</v>
      </c>
      <c r="O100" s="75">
        <f t="shared" si="18"/>
        <v>0</v>
      </c>
      <c r="P100" s="75">
        <f t="shared" si="19"/>
        <v>0</v>
      </c>
      <c r="Q100" s="98">
        <f t="shared" si="20"/>
        <v>0</v>
      </c>
      <c r="R100" s="100"/>
    </row>
    <row r="101" spans="2:18" ht="25.25" customHeight="1" x14ac:dyDescent="0.35">
      <c r="B101" s="47" t="s">
        <v>11</v>
      </c>
      <c r="C101" s="8" t="s">
        <v>136</v>
      </c>
      <c r="D101" s="45" t="s">
        <v>137</v>
      </c>
      <c r="E101" s="4" t="s">
        <v>3</v>
      </c>
      <c r="F101" s="22" t="s">
        <v>2</v>
      </c>
      <c r="G101" s="5">
        <v>42</v>
      </c>
      <c r="H101" s="5">
        <f t="shared" si="21"/>
        <v>24.67</v>
      </c>
      <c r="I101" s="76"/>
      <c r="J101" s="5">
        <f t="shared" si="15"/>
        <v>0</v>
      </c>
      <c r="K101" s="75">
        <f t="shared" si="16"/>
        <v>0</v>
      </c>
      <c r="L101" s="5">
        <f t="shared" si="17"/>
        <v>0</v>
      </c>
      <c r="M101" s="75">
        <f>ROUND($K101*(VLOOKUP($E101,Tabla1[],2,FALSE)),2)</f>
        <v>0</v>
      </c>
      <c r="N101" s="75">
        <f>ROUND($K101*(VLOOKUP($E101,Tabla1[],3,FALSE)),2)</f>
        <v>0</v>
      </c>
      <c r="O101" s="75">
        <f t="shared" si="18"/>
        <v>0</v>
      </c>
      <c r="P101" s="75">
        <f t="shared" si="19"/>
        <v>0</v>
      </c>
      <c r="Q101" s="98">
        <f t="shared" si="20"/>
        <v>0</v>
      </c>
      <c r="R101" s="100"/>
    </row>
    <row r="102" spans="2:18" ht="25.25" customHeight="1" x14ac:dyDescent="0.35">
      <c r="B102" s="47" t="s">
        <v>11</v>
      </c>
      <c r="C102" s="8" t="s">
        <v>138</v>
      </c>
      <c r="D102" s="45" t="s">
        <v>139</v>
      </c>
      <c r="E102" s="4" t="s">
        <v>3</v>
      </c>
      <c r="F102" s="22" t="s">
        <v>2</v>
      </c>
      <c r="G102" s="5">
        <v>20</v>
      </c>
      <c r="H102" s="5">
        <f t="shared" si="21"/>
        <v>24.67</v>
      </c>
      <c r="I102" s="76"/>
      <c r="J102" s="5">
        <f t="shared" si="15"/>
        <v>0</v>
      </c>
      <c r="K102" s="75">
        <f t="shared" si="16"/>
        <v>0</v>
      </c>
      <c r="L102" s="5">
        <f t="shared" si="17"/>
        <v>0</v>
      </c>
      <c r="M102" s="75">
        <f>ROUND($K102*(VLOOKUP($E102,Tabla1[],2,FALSE)),2)</f>
        <v>0</v>
      </c>
      <c r="N102" s="75">
        <f>ROUND($K102*(VLOOKUP($E102,Tabla1[],3,FALSE)),2)</f>
        <v>0</v>
      </c>
      <c r="O102" s="75">
        <f t="shared" si="18"/>
        <v>0</v>
      </c>
      <c r="P102" s="75">
        <f t="shared" si="19"/>
        <v>0</v>
      </c>
      <c r="Q102" s="98">
        <f t="shared" si="20"/>
        <v>0</v>
      </c>
      <c r="R102" s="100"/>
    </row>
    <row r="103" spans="2:18" ht="25.25" customHeight="1" x14ac:dyDescent="0.35">
      <c r="B103" s="47" t="s">
        <v>11</v>
      </c>
      <c r="C103" s="8" t="s">
        <v>140</v>
      </c>
      <c r="D103" s="45" t="s">
        <v>141</v>
      </c>
      <c r="E103" s="4" t="s">
        <v>3</v>
      </c>
      <c r="F103" s="22" t="s">
        <v>2</v>
      </c>
      <c r="G103" s="5">
        <v>40</v>
      </c>
      <c r="H103" s="5">
        <f t="shared" si="21"/>
        <v>24.67</v>
      </c>
      <c r="I103" s="76"/>
      <c r="J103" s="5">
        <f t="shared" si="15"/>
        <v>0</v>
      </c>
      <c r="K103" s="75">
        <f t="shared" si="16"/>
        <v>0</v>
      </c>
      <c r="L103" s="5">
        <f t="shared" si="17"/>
        <v>0</v>
      </c>
      <c r="M103" s="75">
        <f>ROUND($K103*(VLOOKUP($E103,Tabla1[],2,FALSE)),2)</f>
        <v>0</v>
      </c>
      <c r="N103" s="75">
        <f>ROUND($K103*(VLOOKUP($E103,Tabla1[],3,FALSE)),2)</f>
        <v>0</v>
      </c>
      <c r="O103" s="75">
        <f t="shared" si="18"/>
        <v>0</v>
      </c>
      <c r="P103" s="75">
        <f t="shared" si="19"/>
        <v>0</v>
      </c>
      <c r="Q103" s="98">
        <f t="shared" si="20"/>
        <v>0</v>
      </c>
      <c r="R103" s="100"/>
    </row>
    <row r="104" spans="2:18" ht="25.25" customHeight="1" x14ac:dyDescent="0.35">
      <c r="B104" s="47" t="s">
        <v>11</v>
      </c>
      <c r="C104" s="8" t="s">
        <v>142</v>
      </c>
      <c r="D104" s="45" t="s">
        <v>457</v>
      </c>
      <c r="E104" s="4" t="s">
        <v>4</v>
      </c>
      <c r="F104" s="22" t="s">
        <v>2</v>
      </c>
      <c r="G104" s="5">
        <v>301.13</v>
      </c>
      <c r="H104" s="5">
        <f t="shared" si="21"/>
        <v>24.67</v>
      </c>
      <c r="I104" s="76"/>
      <c r="J104" s="5">
        <f t="shared" si="15"/>
        <v>0</v>
      </c>
      <c r="K104" s="75">
        <f t="shared" si="16"/>
        <v>0</v>
      </c>
      <c r="L104" s="5">
        <f t="shared" si="17"/>
        <v>0</v>
      </c>
      <c r="M104" s="75">
        <f>ROUND($K104*(VLOOKUP($E104,Tabla1[],2,FALSE)),2)</f>
        <v>0</v>
      </c>
      <c r="N104" s="75">
        <f>ROUND($K104*(VLOOKUP($E104,Tabla1[],3,FALSE)),2)</f>
        <v>0</v>
      </c>
      <c r="O104" s="75">
        <f t="shared" si="18"/>
        <v>0</v>
      </c>
      <c r="P104" s="75">
        <f t="shared" si="19"/>
        <v>0</v>
      </c>
      <c r="Q104" s="98">
        <f t="shared" si="20"/>
        <v>0</v>
      </c>
      <c r="R104" s="100"/>
    </row>
    <row r="105" spans="2:18" ht="25.25" customHeight="1" x14ac:dyDescent="0.35">
      <c r="B105" s="47" t="s">
        <v>11</v>
      </c>
      <c r="C105" s="8" t="s">
        <v>143</v>
      </c>
      <c r="D105" s="45" t="s">
        <v>144</v>
      </c>
      <c r="E105" s="4" t="s">
        <v>4</v>
      </c>
      <c r="F105" s="22" t="s">
        <v>2</v>
      </c>
      <c r="G105" s="5">
        <v>105.08</v>
      </c>
      <c r="H105" s="5">
        <f t="shared" si="21"/>
        <v>24.67</v>
      </c>
      <c r="I105" s="76"/>
      <c r="J105" s="5">
        <f t="shared" si="15"/>
        <v>0</v>
      </c>
      <c r="K105" s="75">
        <f t="shared" si="16"/>
        <v>0</v>
      </c>
      <c r="L105" s="5">
        <f t="shared" si="17"/>
        <v>0</v>
      </c>
      <c r="M105" s="75">
        <f>ROUND($K105*(VLOOKUP($E105,Tabla1[],2,FALSE)),2)</f>
        <v>0</v>
      </c>
      <c r="N105" s="75">
        <f>ROUND($K105*(VLOOKUP($E105,Tabla1[],3,FALSE)),2)</f>
        <v>0</v>
      </c>
      <c r="O105" s="75">
        <f t="shared" si="18"/>
        <v>0</v>
      </c>
      <c r="P105" s="75">
        <f t="shared" si="19"/>
        <v>0</v>
      </c>
      <c r="Q105" s="98">
        <f t="shared" si="20"/>
        <v>0</v>
      </c>
      <c r="R105" s="100"/>
    </row>
    <row r="106" spans="2:18" ht="25.25" customHeight="1" x14ac:dyDescent="0.35">
      <c r="B106" s="47" t="s">
        <v>11</v>
      </c>
      <c r="C106" s="8" t="s">
        <v>145</v>
      </c>
      <c r="D106" s="45" t="s">
        <v>146</v>
      </c>
      <c r="E106" s="4" t="s">
        <v>4</v>
      </c>
      <c r="F106" s="22" t="s">
        <v>2</v>
      </c>
      <c r="G106" s="5">
        <v>217.09</v>
      </c>
      <c r="H106" s="5">
        <f t="shared" si="21"/>
        <v>24.67</v>
      </c>
      <c r="I106" s="76"/>
      <c r="J106" s="5">
        <f t="shared" si="15"/>
        <v>0</v>
      </c>
      <c r="K106" s="75">
        <f t="shared" si="16"/>
        <v>0</v>
      </c>
      <c r="L106" s="5">
        <f t="shared" si="17"/>
        <v>0</v>
      </c>
      <c r="M106" s="75">
        <f>ROUND($K106*(VLOOKUP($E106,Tabla1[],2,FALSE)),2)</f>
        <v>0</v>
      </c>
      <c r="N106" s="75">
        <f>ROUND($K106*(VLOOKUP($E106,Tabla1[],3,FALSE)),2)</f>
        <v>0</v>
      </c>
      <c r="O106" s="75">
        <f t="shared" si="18"/>
        <v>0</v>
      </c>
      <c r="P106" s="75">
        <f t="shared" si="19"/>
        <v>0</v>
      </c>
      <c r="Q106" s="98">
        <f t="shared" si="20"/>
        <v>0</v>
      </c>
      <c r="R106" s="100"/>
    </row>
    <row r="107" spans="2:18" ht="25.25" customHeight="1" x14ac:dyDescent="0.35">
      <c r="B107" s="47" t="s">
        <v>11</v>
      </c>
      <c r="C107" s="8" t="s">
        <v>147</v>
      </c>
      <c r="D107" s="45" t="s">
        <v>458</v>
      </c>
      <c r="E107" s="4" t="s">
        <v>3</v>
      </c>
      <c r="F107" s="22" t="s">
        <v>2</v>
      </c>
      <c r="G107" s="5">
        <v>25</v>
      </c>
      <c r="H107" s="5">
        <f t="shared" si="21"/>
        <v>24.67</v>
      </c>
      <c r="I107" s="76"/>
      <c r="J107" s="5">
        <f t="shared" si="15"/>
        <v>0</v>
      </c>
      <c r="K107" s="75">
        <f t="shared" si="16"/>
        <v>0</v>
      </c>
      <c r="L107" s="5">
        <f t="shared" si="17"/>
        <v>0</v>
      </c>
      <c r="M107" s="75">
        <f>ROUND($K107*(VLOOKUP($E107,Tabla1[],2,FALSE)),2)</f>
        <v>0</v>
      </c>
      <c r="N107" s="75">
        <f>ROUND($K107*(VLOOKUP($E107,Tabla1[],3,FALSE)),2)</f>
        <v>0</v>
      </c>
      <c r="O107" s="75">
        <f t="shared" si="18"/>
        <v>0</v>
      </c>
      <c r="P107" s="75">
        <f t="shared" si="19"/>
        <v>0</v>
      </c>
      <c r="Q107" s="98">
        <f t="shared" si="20"/>
        <v>0</v>
      </c>
      <c r="R107" s="100"/>
    </row>
    <row r="108" spans="2:18" ht="25.25" customHeight="1" x14ac:dyDescent="0.35">
      <c r="B108" s="47" t="s">
        <v>11</v>
      </c>
      <c r="C108" s="8" t="s">
        <v>148</v>
      </c>
      <c r="D108" s="45" t="s">
        <v>149</v>
      </c>
      <c r="E108" s="4" t="s">
        <v>3</v>
      </c>
      <c r="F108" s="22" t="s">
        <v>2</v>
      </c>
      <c r="G108" s="5">
        <v>41</v>
      </c>
      <c r="H108" s="5">
        <f t="shared" si="21"/>
        <v>24.67</v>
      </c>
      <c r="I108" s="76"/>
      <c r="J108" s="5">
        <f t="shared" si="15"/>
        <v>0</v>
      </c>
      <c r="K108" s="75">
        <f t="shared" si="16"/>
        <v>0</v>
      </c>
      <c r="L108" s="5">
        <f t="shared" si="17"/>
        <v>0</v>
      </c>
      <c r="M108" s="75">
        <f>ROUND($K108*(VLOOKUP($E108,Tabla1[],2,FALSE)),2)</f>
        <v>0</v>
      </c>
      <c r="N108" s="75">
        <f>ROUND($K108*(VLOOKUP($E108,Tabla1[],3,FALSE)),2)</f>
        <v>0</v>
      </c>
      <c r="O108" s="75">
        <f t="shared" si="18"/>
        <v>0</v>
      </c>
      <c r="P108" s="75">
        <f t="shared" si="19"/>
        <v>0</v>
      </c>
      <c r="Q108" s="98">
        <f t="shared" si="20"/>
        <v>0</v>
      </c>
      <c r="R108" s="100"/>
    </row>
    <row r="109" spans="2:18" ht="25.25" customHeight="1" x14ac:dyDescent="0.35">
      <c r="B109" s="47" t="s">
        <v>11</v>
      </c>
      <c r="C109" s="8" t="s">
        <v>150</v>
      </c>
      <c r="D109" s="45" t="s">
        <v>459</v>
      </c>
      <c r="E109" s="4" t="s">
        <v>3</v>
      </c>
      <c r="F109" s="22" t="s">
        <v>2</v>
      </c>
      <c r="G109" s="5">
        <v>22</v>
      </c>
      <c r="H109" s="5">
        <f t="shared" si="21"/>
        <v>24.67</v>
      </c>
      <c r="I109" s="76"/>
      <c r="J109" s="5">
        <f t="shared" si="15"/>
        <v>0</v>
      </c>
      <c r="K109" s="75">
        <f t="shared" si="16"/>
        <v>0</v>
      </c>
      <c r="L109" s="5">
        <f t="shared" si="17"/>
        <v>0</v>
      </c>
      <c r="M109" s="75">
        <f>ROUND($K109*(VLOOKUP($E109,Tabla1[],2,FALSE)),2)</f>
        <v>0</v>
      </c>
      <c r="N109" s="75">
        <f>ROUND($K109*(VLOOKUP($E109,Tabla1[],3,FALSE)),2)</f>
        <v>0</v>
      </c>
      <c r="O109" s="75">
        <f t="shared" si="18"/>
        <v>0</v>
      </c>
      <c r="P109" s="75">
        <f t="shared" si="19"/>
        <v>0</v>
      </c>
      <c r="Q109" s="98">
        <f t="shared" si="20"/>
        <v>0</v>
      </c>
      <c r="R109" s="100"/>
    </row>
    <row r="110" spans="2:18" ht="25.25" customHeight="1" x14ac:dyDescent="0.35">
      <c r="B110" s="47" t="s">
        <v>11</v>
      </c>
      <c r="C110" s="8" t="s">
        <v>151</v>
      </c>
      <c r="D110" s="45" t="s">
        <v>152</v>
      </c>
      <c r="E110" s="4" t="s">
        <v>4</v>
      </c>
      <c r="F110" s="22" t="s">
        <v>2</v>
      </c>
      <c r="G110" s="5">
        <v>581.89</v>
      </c>
      <c r="H110" s="5">
        <f t="shared" si="21"/>
        <v>24.67</v>
      </c>
      <c r="I110" s="76"/>
      <c r="J110" s="5">
        <f t="shared" si="15"/>
        <v>0</v>
      </c>
      <c r="K110" s="75">
        <f t="shared" si="16"/>
        <v>0</v>
      </c>
      <c r="L110" s="5">
        <f t="shared" si="17"/>
        <v>0</v>
      </c>
      <c r="M110" s="75">
        <f>ROUND($K110*(VLOOKUP($E110,Tabla1[],2,FALSE)),2)</f>
        <v>0</v>
      </c>
      <c r="N110" s="75">
        <f>ROUND($K110*(VLOOKUP($E110,Tabla1[],3,FALSE)),2)</f>
        <v>0</v>
      </c>
      <c r="O110" s="75">
        <f t="shared" si="18"/>
        <v>0</v>
      </c>
      <c r="P110" s="75">
        <f t="shared" si="19"/>
        <v>0</v>
      </c>
      <c r="Q110" s="98">
        <f t="shared" si="20"/>
        <v>0</v>
      </c>
      <c r="R110" s="100"/>
    </row>
    <row r="111" spans="2:18" ht="25.25" customHeight="1" x14ac:dyDescent="0.35">
      <c r="B111" s="47" t="s">
        <v>11</v>
      </c>
      <c r="C111" s="8" t="s">
        <v>153</v>
      </c>
      <c r="D111" s="45" t="s">
        <v>460</v>
      </c>
      <c r="E111" s="4" t="s">
        <v>3</v>
      </c>
      <c r="F111" s="22" t="s">
        <v>2</v>
      </c>
      <c r="G111" s="5">
        <v>40</v>
      </c>
      <c r="H111" s="5">
        <f t="shared" si="21"/>
        <v>24.67</v>
      </c>
      <c r="I111" s="76"/>
      <c r="J111" s="5">
        <f t="shared" si="15"/>
        <v>0</v>
      </c>
      <c r="K111" s="75">
        <f t="shared" si="16"/>
        <v>0</v>
      </c>
      <c r="L111" s="5">
        <f t="shared" si="17"/>
        <v>0</v>
      </c>
      <c r="M111" s="75">
        <f>ROUND($K111*(VLOOKUP($E111,Tabla1[],2,FALSE)),2)</f>
        <v>0</v>
      </c>
      <c r="N111" s="75">
        <f>ROUND($K111*(VLOOKUP($E111,Tabla1[],3,FALSE)),2)</f>
        <v>0</v>
      </c>
      <c r="O111" s="75">
        <f t="shared" si="18"/>
        <v>0</v>
      </c>
      <c r="P111" s="75">
        <f t="shared" si="19"/>
        <v>0</v>
      </c>
      <c r="Q111" s="98">
        <f t="shared" si="20"/>
        <v>0</v>
      </c>
      <c r="R111" s="100"/>
    </row>
    <row r="112" spans="2:18" ht="25.25" customHeight="1" x14ac:dyDescent="0.35">
      <c r="B112" s="47" t="s">
        <v>11</v>
      </c>
      <c r="C112" s="8" t="s">
        <v>154</v>
      </c>
      <c r="D112" s="45" t="s">
        <v>461</v>
      </c>
      <c r="E112" s="4" t="s">
        <v>4</v>
      </c>
      <c r="F112" s="22" t="s">
        <v>2</v>
      </c>
      <c r="G112" s="5">
        <v>79.13</v>
      </c>
      <c r="H112" s="5">
        <f t="shared" si="21"/>
        <v>24.67</v>
      </c>
      <c r="I112" s="76"/>
      <c r="J112" s="5">
        <f t="shared" si="15"/>
        <v>0</v>
      </c>
      <c r="K112" s="75">
        <f t="shared" si="16"/>
        <v>0</v>
      </c>
      <c r="L112" s="5">
        <f t="shared" si="17"/>
        <v>0</v>
      </c>
      <c r="M112" s="75">
        <f>ROUND($K112*(VLOOKUP($E112,Tabla1[],2,FALSE)),2)</f>
        <v>0</v>
      </c>
      <c r="N112" s="75">
        <f>ROUND($K112*(VLOOKUP($E112,Tabla1[],3,FALSE)),2)</f>
        <v>0</v>
      </c>
      <c r="O112" s="75">
        <f t="shared" si="18"/>
        <v>0</v>
      </c>
      <c r="P112" s="75">
        <f t="shared" si="19"/>
        <v>0</v>
      </c>
      <c r="Q112" s="98">
        <f t="shared" si="20"/>
        <v>0</v>
      </c>
      <c r="R112" s="100"/>
    </row>
    <row r="113" spans="2:18" ht="25.25" customHeight="1" x14ac:dyDescent="0.35">
      <c r="B113" s="47" t="s">
        <v>11</v>
      </c>
      <c r="C113" s="8" t="s">
        <v>155</v>
      </c>
      <c r="D113" s="45" t="s">
        <v>462</v>
      </c>
      <c r="E113" s="4" t="s">
        <v>3</v>
      </c>
      <c r="F113" s="22" t="s">
        <v>2</v>
      </c>
      <c r="G113" s="5">
        <v>45</v>
      </c>
      <c r="H113" s="5">
        <f t="shared" si="21"/>
        <v>24.67</v>
      </c>
      <c r="I113" s="76"/>
      <c r="J113" s="5">
        <f t="shared" si="15"/>
        <v>0</v>
      </c>
      <c r="K113" s="75">
        <f t="shared" si="16"/>
        <v>0</v>
      </c>
      <c r="L113" s="5">
        <f t="shared" si="17"/>
        <v>0</v>
      </c>
      <c r="M113" s="75">
        <f>ROUND($K113*(VLOOKUP($E113,Tabla1[],2,FALSE)),2)</f>
        <v>0</v>
      </c>
      <c r="N113" s="75">
        <f>ROUND($K113*(VLOOKUP($E113,Tabla1[],3,FALSE)),2)</f>
        <v>0</v>
      </c>
      <c r="O113" s="75">
        <f t="shared" si="18"/>
        <v>0</v>
      </c>
      <c r="P113" s="75">
        <f t="shared" si="19"/>
        <v>0</v>
      </c>
      <c r="Q113" s="98">
        <f t="shared" si="20"/>
        <v>0</v>
      </c>
      <c r="R113" s="100"/>
    </row>
    <row r="114" spans="2:18" ht="25.25" customHeight="1" x14ac:dyDescent="0.35">
      <c r="B114" s="47" t="s">
        <v>11</v>
      </c>
      <c r="C114" s="8" t="s">
        <v>156</v>
      </c>
      <c r="D114" s="45" t="s">
        <v>463</v>
      </c>
      <c r="E114" s="4" t="s">
        <v>4</v>
      </c>
      <c r="F114" s="22" t="s">
        <v>2</v>
      </c>
      <c r="G114" s="5">
        <v>150</v>
      </c>
      <c r="H114" s="5">
        <f t="shared" si="21"/>
        <v>24.67</v>
      </c>
      <c r="I114" s="76"/>
      <c r="J114" s="5">
        <f t="shared" si="15"/>
        <v>0</v>
      </c>
      <c r="K114" s="75">
        <f t="shared" si="16"/>
        <v>0</v>
      </c>
      <c r="L114" s="5">
        <f t="shared" si="17"/>
        <v>0</v>
      </c>
      <c r="M114" s="75">
        <f>ROUND($K114*(VLOOKUP($E114,Tabla1[],2,FALSE)),2)</f>
        <v>0</v>
      </c>
      <c r="N114" s="75">
        <f>ROUND($K114*(VLOOKUP($E114,Tabla1[],3,FALSE)),2)</f>
        <v>0</v>
      </c>
      <c r="O114" s="75">
        <f t="shared" si="18"/>
        <v>0</v>
      </c>
      <c r="P114" s="75">
        <f t="shared" si="19"/>
        <v>0</v>
      </c>
      <c r="Q114" s="98">
        <f t="shared" si="20"/>
        <v>0</v>
      </c>
      <c r="R114" s="100"/>
    </row>
    <row r="115" spans="2:18" ht="25.25" customHeight="1" x14ac:dyDescent="0.35">
      <c r="B115" s="47" t="s">
        <v>11</v>
      </c>
      <c r="C115" s="8" t="s">
        <v>157</v>
      </c>
      <c r="D115" s="45" t="s">
        <v>158</v>
      </c>
      <c r="E115" s="4" t="s">
        <v>4</v>
      </c>
      <c r="F115" s="22" t="s">
        <v>2</v>
      </c>
      <c r="G115" s="5">
        <v>146.19999999999999</v>
      </c>
      <c r="H115" s="5">
        <f t="shared" si="21"/>
        <v>24.67</v>
      </c>
      <c r="I115" s="76"/>
      <c r="J115" s="5">
        <f t="shared" si="15"/>
        <v>0</v>
      </c>
      <c r="K115" s="75">
        <f t="shared" si="16"/>
        <v>0</v>
      </c>
      <c r="L115" s="5">
        <f t="shared" si="17"/>
        <v>0</v>
      </c>
      <c r="M115" s="75">
        <f>ROUND($K115*(VLOOKUP($E115,Tabla1[],2,FALSE)),2)</f>
        <v>0</v>
      </c>
      <c r="N115" s="75">
        <f>ROUND($K115*(VLOOKUP($E115,Tabla1[],3,FALSE)),2)</f>
        <v>0</v>
      </c>
      <c r="O115" s="75">
        <f t="shared" si="18"/>
        <v>0</v>
      </c>
      <c r="P115" s="75">
        <f t="shared" si="19"/>
        <v>0</v>
      </c>
      <c r="Q115" s="98">
        <f t="shared" si="20"/>
        <v>0</v>
      </c>
      <c r="R115" s="100"/>
    </row>
    <row r="116" spans="2:18" ht="25.25" customHeight="1" x14ac:dyDescent="0.35">
      <c r="B116" s="47" t="s">
        <v>11</v>
      </c>
      <c r="C116" s="8" t="s">
        <v>159</v>
      </c>
      <c r="D116" s="45" t="s">
        <v>160</v>
      </c>
      <c r="E116" s="4" t="s">
        <v>4</v>
      </c>
      <c r="F116" s="22" t="s">
        <v>2</v>
      </c>
      <c r="G116" s="5">
        <v>130.43</v>
      </c>
      <c r="H116" s="5">
        <f t="shared" si="21"/>
        <v>24.67</v>
      </c>
      <c r="I116" s="76"/>
      <c r="J116" s="5">
        <f t="shared" si="15"/>
        <v>0</v>
      </c>
      <c r="K116" s="75">
        <f t="shared" si="16"/>
        <v>0</v>
      </c>
      <c r="L116" s="5">
        <f t="shared" si="17"/>
        <v>0</v>
      </c>
      <c r="M116" s="75">
        <f>ROUND($K116*(VLOOKUP($E116,Tabla1[],2,FALSE)),2)</f>
        <v>0</v>
      </c>
      <c r="N116" s="75">
        <f>ROUND($K116*(VLOOKUP($E116,Tabla1[],3,FALSE)),2)</f>
        <v>0</v>
      </c>
      <c r="O116" s="75">
        <f t="shared" si="18"/>
        <v>0</v>
      </c>
      <c r="P116" s="75">
        <f t="shared" si="19"/>
        <v>0</v>
      </c>
      <c r="Q116" s="98">
        <f t="shared" si="20"/>
        <v>0</v>
      </c>
      <c r="R116" s="100"/>
    </row>
    <row r="117" spans="2:18" ht="25.25" customHeight="1" x14ac:dyDescent="0.35">
      <c r="B117" s="47" t="s">
        <v>11</v>
      </c>
      <c r="C117" s="8" t="s">
        <v>161</v>
      </c>
      <c r="D117" s="45" t="s">
        <v>162</v>
      </c>
      <c r="E117" s="4" t="s">
        <v>3</v>
      </c>
      <c r="F117" s="22" t="s">
        <v>2</v>
      </c>
      <c r="G117" s="5">
        <v>45</v>
      </c>
      <c r="H117" s="5">
        <f t="shared" si="21"/>
        <v>24.67</v>
      </c>
      <c r="I117" s="76"/>
      <c r="J117" s="5">
        <f t="shared" si="15"/>
        <v>0</v>
      </c>
      <c r="K117" s="75">
        <f t="shared" si="16"/>
        <v>0</v>
      </c>
      <c r="L117" s="5">
        <f t="shared" si="17"/>
        <v>0</v>
      </c>
      <c r="M117" s="75">
        <f>ROUND($K117*(VLOOKUP($E117,Tabla1[],2,FALSE)),2)</f>
        <v>0</v>
      </c>
      <c r="N117" s="75">
        <f>ROUND($K117*(VLOOKUP($E117,Tabla1[],3,FALSE)),2)</f>
        <v>0</v>
      </c>
      <c r="O117" s="75">
        <f t="shared" si="18"/>
        <v>0</v>
      </c>
      <c r="P117" s="75">
        <f t="shared" si="19"/>
        <v>0</v>
      </c>
      <c r="Q117" s="98">
        <f t="shared" si="20"/>
        <v>0</v>
      </c>
      <c r="R117" s="100"/>
    </row>
    <row r="118" spans="2:18" ht="25.25" customHeight="1" x14ac:dyDescent="0.35">
      <c r="B118" s="47" t="s">
        <v>11</v>
      </c>
      <c r="C118" s="8" t="s">
        <v>163</v>
      </c>
      <c r="D118" s="45" t="s">
        <v>164</v>
      </c>
      <c r="E118" s="4" t="s">
        <v>4</v>
      </c>
      <c r="F118" s="22" t="s">
        <v>2</v>
      </c>
      <c r="G118" s="5">
        <v>176.48</v>
      </c>
      <c r="H118" s="5">
        <f t="shared" si="21"/>
        <v>24.67</v>
      </c>
      <c r="I118" s="76"/>
      <c r="J118" s="5">
        <f t="shared" si="15"/>
        <v>0</v>
      </c>
      <c r="K118" s="75">
        <f t="shared" si="16"/>
        <v>0</v>
      </c>
      <c r="L118" s="5">
        <f t="shared" si="17"/>
        <v>0</v>
      </c>
      <c r="M118" s="75">
        <f>ROUND($K118*(VLOOKUP($E118,Tabla1[],2,FALSE)),2)</f>
        <v>0</v>
      </c>
      <c r="N118" s="75">
        <f>ROUND($K118*(VLOOKUP($E118,Tabla1[],3,FALSE)),2)</f>
        <v>0</v>
      </c>
      <c r="O118" s="75">
        <f t="shared" si="18"/>
        <v>0</v>
      </c>
      <c r="P118" s="75">
        <f t="shared" si="19"/>
        <v>0</v>
      </c>
      <c r="Q118" s="98">
        <f t="shared" si="20"/>
        <v>0</v>
      </c>
      <c r="R118" s="100"/>
    </row>
    <row r="119" spans="2:18" ht="25.25" customHeight="1" x14ac:dyDescent="0.35">
      <c r="B119" s="47" t="s">
        <v>11</v>
      </c>
      <c r="C119" s="8" t="s">
        <v>165</v>
      </c>
      <c r="D119" s="45" t="s">
        <v>464</v>
      </c>
      <c r="E119" s="4" t="s">
        <v>6</v>
      </c>
      <c r="F119" s="22" t="s">
        <v>2</v>
      </c>
      <c r="G119" s="5">
        <v>1543</v>
      </c>
      <c r="H119" s="5">
        <f t="shared" si="21"/>
        <v>24.67</v>
      </c>
      <c r="I119" s="76"/>
      <c r="J119" s="5">
        <f t="shared" si="15"/>
        <v>0</v>
      </c>
      <c r="K119" s="75">
        <f t="shared" si="16"/>
        <v>0</v>
      </c>
      <c r="L119" s="5">
        <f t="shared" si="17"/>
        <v>0</v>
      </c>
      <c r="M119" s="75">
        <f>ROUND($K119*(VLOOKUP($E119,Tabla1[],2,FALSE)),2)</f>
        <v>0</v>
      </c>
      <c r="N119" s="75">
        <f>ROUND($K119*(VLOOKUP($E119,Tabla1[],3,FALSE)),2)</f>
        <v>0</v>
      </c>
      <c r="O119" s="75">
        <f t="shared" si="18"/>
        <v>0</v>
      </c>
      <c r="P119" s="75">
        <f t="shared" si="19"/>
        <v>0</v>
      </c>
      <c r="Q119" s="98">
        <f t="shared" si="20"/>
        <v>0</v>
      </c>
      <c r="R119" s="100"/>
    </row>
    <row r="120" spans="2:18" ht="25.25" customHeight="1" x14ac:dyDescent="0.35">
      <c r="B120" s="47" t="s">
        <v>11</v>
      </c>
      <c r="C120" s="8" t="s">
        <v>166</v>
      </c>
      <c r="D120" s="45" t="s">
        <v>465</v>
      </c>
      <c r="E120" s="4" t="s">
        <v>4</v>
      </c>
      <c r="F120" s="22" t="s">
        <v>2</v>
      </c>
      <c r="G120" s="5">
        <v>200.83</v>
      </c>
      <c r="H120" s="5">
        <f t="shared" si="21"/>
        <v>24.67</v>
      </c>
      <c r="I120" s="76"/>
      <c r="J120" s="5">
        <f t="shared" si="15"/>
        <v>0</v>
      </c>
      <c r="K120" s="75">
        <f t="shared" si="16"/>
        <v>0</v>
      </c>
      <c r="L120" s="5">
        <f t="shared" si="17"/>
        <v>0</v>
      </c>
      <c r="M120" s="75">
        <f>ROUND($K120*(VLOOKUP($E120,Tabla1[],2,FALSE)),2)</f>
        <v>0</v>
      </c>
      <c r="N120" s="75">
        <f>ROUND($K120*(VLOOKUP($E120,Tabla1[],3,FALSE)),2)</f>
        <v>0</v>
      </c>
      <c r="O120" s="75">
        <f t="shared" si="18"/>
        <v>0</v>
      </c>
      <c r="P120" s="75">
        <f t="shared" si="19"/>
        <v>0</v>
      </c>
      <c r="Q120" s="98">
        <f t="shared" si="20"/>
        <v>0</v>
      </c>
      <c r="R120" s="100"/>
    </row>
    <row r="121" spans="2:18" ht="25.25" customHeight="1" x14ac:dyDescent="0.35">
      <c r="B121" s="47" t="s">
        <v>11</v>
      </c>
      <c r="C121" s="8" t="s">
        <v>167</v>
      </c>
      <c r="D121" s="45" t="s">
        <v>466</v>
      </c>
      <c r="E121" s="4" t="s">
        <v>4</v>
      </c>
      <c r="F121" s="22" t="s">
        <v>2</v>
      </c>
      <c r="G121" s="5">
        <v>45</v>
      </c>
      <c r="H121" s="5">
        <f t="shared" si="21"/>
        <v>24.67</v>
      </c>
      <c r="I121" s="76"/>
      <c r="J121" s="5">
        <f t="shared" si="15"/>
        <v>0</v>
      </c>
      <c r="K121" s="75">
        <f t="shared" si="16"/>
        <v>0</v>
      </c>
      <c r="L121" s="5">
        <f t="shared" si="17"/>
        <v>0</v>
      </c>
      <c r="M121" s="75">
        <f>ROUND($K121*(VLOOKUP($E121,Tabla1[],2,FALSE)),2)</f>
        <v>0</v>
      </c>
      <c r="N121" s="75">
        <f>ROUND($K121*(VLOOKUP($E121,Tabla1[],3,FALSE)),2)</f>
        <v>0</v>
      </c>
      <c r="O121" s="75">
        <f t="shared" si="18"/>
        <v>0</v>
      </c>
      <c r="P121" s="75">
        <f t="shared" si="19"/>
        <v>0</v>
      </c>
      <c r="Q121" s="98">
        <f t="shared" si="20"/>
        <v>0</v>
      </c>
      <c r="R121" s="100"/>
    </row>
    <row r="122" spans="2:18" ht="25.25" customHeight="1" x14ac:dyDescent="0.35">
      <c r="B122" s="47" t="s">
        <v>11</v>
      </c>
      <c r="C122" s="8" t="s">
        <v>168</v>
      </c>
      <c r="D122" s="45" t="s">
        <v>467</v>
      </c>
      <c r="E122" s="4" t="s">
        <v>3</v>
      </c>
      <c r="F122" s="22" t="s">
        <v>2</v>
      </c>
      <c r="G122" s="5">
        <v>58</v>
      </c>
      <c r="H122" s="5">
        <f t="shared" si="21"/>
        <v>24.67</v>
      </c>
      <c r="I122" s="76"/>
      <c r="J122" s="5">
        <f t="shared" si="15"/>
        <v>0</v>
      </c>
      <c r="K122" s="75">
        <f t="shared" si="16"/>
        <v>0</v>
      </c>
      <c r="L122" s="5">
        <f t="shared" si="17"/>
        <v>0</v>
      </c>
      <c r="M122" s="75">
        <f>ROUND($K122*(VLOOKUP($E122,Tabla1[],2,FALSE)),2)</f>
        <v>0</v>
      </c>
      <c r="N122" s="75">
        <f>ROUND($K122*(VLOOKUP($E122,Tabla1[],3,FALSE)),2)</f>
        <v>0</v>
      </c>
      <c r="O122" s="75">
        <f t="shared" si="18"/>
        <v>0</v>
      </c>
      <c r="P122" s="75">
        <f t="shared" si="19"/>
        <v>0</v>
      </c>
      <c r="Q122" s="98">
        <f t="shared" si="20"/>
        <v>0</v>
      </c>
      <c r="R122" s="100"/>
    </row>
    <row r="123" spans="2:18" ht="25.25" customHeight="1" x14ac:dyDescent="0.35">
      <c r="B123" s="47" t="s">
        <v>11</v>
      </c>
      <c r="C123" s="8" t="s">
        <v>169</v>
      </c>
      <c r="D123" s="45" t="s">
        <v>468</v>
      </c>
      <c r="E123" s="4" t="s">
        <v>4</v>
      </c>
      <c r="F123" s="22" t="s">
        <v>2</v>
      </c>
      <c r="G123" s="5">
        <v>257.27</v>
      </c>
      <c r="H123" s="5">
        <f t="shared" si="21"/>
        <v>24.67</v>
      </c>
      <c r="I123" s="76"/>
      <c r="J123" s="5">
        <f t="shared" si="15"/>
        <v>0</v>
      </c>
      <c r="K123" s="75">
        <f t="shared" si="16"/>
        <v>0</v>
      </c>
      <c r="L123" s="5">
        <f t="shared" si="17"/>
        <v>0</v>
      </c>
      <c r="M123" s="75">
        <f>ROUND($K123*(VLOOKUP($E123,Tabla1[],2,FALSE)),2)</f>
        <v>0</v>
      </c>
      <c r="N123" s="75">
        <f>ROUND($K123*(VLOOKUP($E123,Tabla1[],3,FALSE)),2)</f>
        <v>0</v>
      </c>
      <c r="O123" s="75">
        <f t="shared" si="18"/>
        <v>0</v>
      </c>
      <c r="P123" s="75">
        <f t="shared" si="19"/>
        <v>0</v>
      </c>
      <c r="Q123" s="98">
        <f t="shared" si="20"/>
        <v>0</v>
      </c>
      <c r="R123" s="100"/>
    </row>
    <row r="124" spans="2:18" ht="25.25" customHeight="1" x14ac:dyDescent="0.35">
      <c r="B124" s="47" t="s">
        <v>11</v>
      </c>
      <c r="C124" s="8" t="s">
        <v>170</v>
      </c>
      <c r="D124" s="45" t="s">
        <v>171</v>
      </c>
      <c r="E124" s="4" t="s">
        <v>4</v>
      </c>
      <c r="F124" s="22" t="s">
        <v>2</v>
      </c>
      <c r="G124" s="5">
        <v>438</v>
      </c>
      <c r="H124" s="5">
        <f t="shared" si="21"/>
        <v>24.67</v>
      </c>
      <c r="I124" s="76"/>
      <c r="J124" s="5">
        <f t="shared" si="15"/>
        <v>0</v>
      </c>
      <c r="K124" s="75">
        <f t="shared" si="16"/>
        <v>0</v>
      </c>
      <c r="L124" s="5">
        <f t="shared" si="17"/>
        <v>0</v>
      </c>
      <c r="M124" s="75">
        <f>ROUND($K124*(VLOOKUP($E124,Tabla1[],2,FALSE)),2)</f>
        <v>0</v>
      </c>
      <c r="N124" s="75">
        <f>ROUND($K124*(VLOOKUP($E124,Tabla1[],3,FALSE)),2)</f>
        <v>0</v>
      </c>
      <c r="O124" s="75">
        <f t="shared" si="18"/>
        <v>0</v>
      </c>
      <c r="P124" s="75">
        <f t="shared" si="19"/>
        <v>0</v>
      </c>
      <c r="Q124" s="98">
        <f t="shared" si="20"/>
        <v>0</v>
      </c>
      <c r="R124" s="100"/>
    </row>
    <row r="125" spans="2:18" ht="25.25" customHeight="1" x14ac:dyDescent="0.35">
      <c r="B125" s="47" t="s">
        <v>11</v>
      </c>
      <c r="C125" s="8" t="s">
        <v>172</v>
      </c>
      <c r="D125" s="45" t="s">
        <v>173</v>
      </c>
      <c r="E125" s="4" t="s">
        <v>3</v>
      </c>
      <c r="F125" s="22" t="s">
        <v>2</v>
      </c>
      <c r="G125" s="5">
        <v>24</v>
      </c>
      <c r="H125" s="5">
        <f t="shared" si="21"/>
        <v>24.67</v>
      </c>
      <c r="I125" s="76"/>
      <c r="J125" s="5">
        <f t="shared" si="15"/>
        <v>0</v>
      </c>
      <c r="K125" s="75">
        <f t="shared" si="16"/>
        <v>0</v>
      </c>
      <c r="L125" s="5">
        <f t="shared" si="17"/>
        <v>0</v>
      </c>
      <c r="M125" s="75">
        <f>ROUND($K125*(VLOOKUP($E125,Tabla1[],2,FALSE)),2)</f>
        <v>0</v>
      </c>
      <c r="N125" s="75">
        <f>ROUND($K125*(VLOOKUP($E125,Tabla1[],3,FALSE)),2)</f>
        <v>0</v>
      </c>
      <c r="O125" s="75">
        <f t="shared" si="18"/>
        <v>0</v>
      </c>
      <c r="P125" s="75">
        <f t="shared" si="19"/>
        <v>0</v>
      </c>
      <c r="Q125" s="98">
        <f t="shared" si="20"/>
        <v>0</v>
      </c>
      <c r="R125" s="100"/>
    </row>
    <row r="126" spans="2:18" ht="25.25" customHeight="1" x14ac:dyDescent="0.35">
      <c r="B126" s="47" t="s">
        <v>11</v>
      </c>
      <c r="C126" s="8" t="s">
        <v>175</v>
      </c>
      <c r="D126" s="45" t="s">
        <v>176</v>
      </c>
      <c r="E126" s="4" t="s">
        <v>3</v>
      </c>
      <c r="F126" s="22" t="s">
        <v>2</v>
      </c>
      <c r="G126" s="5">
        <v>20</v>
      </c>
      <c r="H126" s="5">
        <f t="shared" si="21"/>
        <v>24.67</v>
      </c>
      <c r="I126" s="76"/>
      <c r="J126" s="5">
        <f t="shared" si="15"/>
        <v>0</v>
      </c>
      <c r="K126" s="75">
        <f t="shared" si="16"/>
        <v>0</v>
      </c>
      <c r="L126" s="5">
        <f t="shared" si="17"/>
        <v>0</v>
      </c>
      <c r="M126" s="75">
        <f>ROUND($K126*(VLOOKUP($E126,Tabla1[],2,FALSE)),2)</f>
        <v>0</v>
      </c>
      <c r="N126" s="75">
        <f>ROUND($K126*(VLOOKUP($E126,Tabla1[],3,FALSE)),2)</f>
        <v>0</v>
      </c>
      <c r="O126" s="75">
        <f t="shared" si="18"/>
        <v>0</v>
      </c>
      <c r="P126" s="75">
        <f t="shared" si="19"/>
        <v>0</v>
      </c>
      <c r="Q126" s="98">
        <f t="shared" si="20"/>
        <v>0</v>
      </c>
      <c r="R126" s="100"/>
    </row>
    <row r="127" spans="2:18" ht="25.25" customHeight="1" x14ac:dyDescent="0.35">
      <c r="B127" s="47" t="s">
        <v>11</v>
      </c>
      <c r="C127" s="8" t="s">
        <v>177</v>
      </c>
      <c r="D127" s="45" t="s">
        <v>469</v>
      </c>
      <c r="E127" s="4" t="s">
        <v>3</v>
      </c>
      <c r="F127" s="22" t="s">
        <v>2</v>
      </c>
      <c r="G127" s="5">
        <v>42</v>
      </c>
      <c r="H127" s="5">
        <f t="shared" si="21"/>
        <v>24.67</v>
      </c>
      <c r="I127" s="76"/>
      <c r="J127" s="5">
        <f t="shared" si="15"/>
        <v>0</v>
      </c>
      <c r="K127" s="75">
        <f t="shared" si="16"/>
        <v>0</v>
      </c>
      <c r="L127" s="5">
        <f t="shared" si="17"/>
        <v>0</v>
      </c>
      <c r="M127" s="75">
        <f>ROUND($K127*(VLOOKUP($E127,Tabla1[],2,FALSE)),2)</f>
        <v>0</v>
      </c>
      <c r="N127" s="75">
        <f>ROUND($K127*(VLOOKUP($E127,Tabla1[],3,FALSE)),2)</f>
        <v>0</v>
      </c>
      <c r="O127" s="75">
        <f t="shared" si="18"/>
        <v>0</v>
      </c>
      <c r="P127" s="75">
        <f t="shared" si="19"/>
        <v>0</v>
      </c>
      <c r="Q127" s="98">
        <f t="shared" si="20"/>
        <v>0</v>
      </c>
      <c r="R127" s="100"/>
    </row>
    <row r="128" spans="2:18" ht="25.25" customHeight="1" x14ac:dyDescent="0.35">
      <c r="B128" s="47" t="s">
        <v>11</v>
      </c>
      <c r="C128" s="8" t="s">
        <v>178</v>
      </c>
      <c r="D128" s="45" t="s">
        <v>179</v>
      </c>
      <c r="E128" s="4" t="s">
        <v>4</v>
      </c>
      <c r="F128" s="22" t="s">
        <v>2</v>
      </c>
      <c r="G128" s="5">
        <v>194.77</v>
      </c>
      <c r="H128" s="5">
        <f t="shared" si="21"/>
        <v>24.67</v>
      </c>
      <c r="I128" s="76"/>
      <c r="J128" s="5">
        <f t="shared" si="15"/>
        <v>0</v>
      </c>
      <c r="K128" s="75">
        <f t="shared" si="16"/>
        <v>0</v>
      </c>
      <c r="L128" s="5">
        <f t="shared" si="17"/>
        <v>0</v>
      </c>
      <c r="M128" s="75">
        <f>ROUND($K128*(VLOOKUP($E128,Tabla1[],2,FALSE)),2)</f>
        <v>0</v>
      </c>
      <c r="N128" s="75">
        <f>ROUND($K128*(VLOOKUP($E128,Tabla1[],3,FALSE)),2)</f>
        <v>0</v>
      </c>
      <c r="O128" s="75">
        <f t="shared" si="18"/>
        <v>0</v>
      </c>
      <c r="P128" s="75">
        <f t="shared" si="19"/>
        <v>0</v>
      </c>
      <c r="Q128" s="98">
        <f t="shared" si="20"/>
        <v>0</v>
      </c>
      <c r="R128" s="100"/>
    </row>
    <row r="129" spans="2:18" ht="25.25" customHeight="1" x14ac:dyDescent="0.35">
      <c r="B129" s="47" t="s">
        <v>11</v>
      </c>
      <c r="C129" s="8" t="s">
        <v>180</v>
      </c>
      <c r="D129" s="45" t="s">
        <v>181</v>
      </c>
      <c r="E129" s="4" t="s">
        <v>4</v>
      </c>
      <c r="F129" s="22" t="s">
        <v>2</v>
      </c>
      <c r="G129" s="5">
        <v>218.51</v>
      </c>
      <c r="H129" s="5">
        <f t="shared" si="21"/>
        <v>24.67</v>
      </c>
      <c r="I129" s="76"/>
      <c r="J129" s="5">
        <f t="shared" si="15"/>
        <v>0</v>
      </c>
      <c r="K129" s="75">
        <f t="shared" si="16"/>
        <v>0</v>
      </c>
      <c r="L129" s="5">
        <f t="shared" si="17"/>
        <v>0</v>
      </c>
      <c r="M129" s="75">
        <f>ROUND($K129*(VLOOKUP($E129,Tabla1[],2,FALSE)),2)</f>
        <v>0</v>
      </c>
      <c r="N129" s="75">
        <f>ROUND($K129*(VLOOKUP($E129,Tabla1[],3,FALSE)),2)</f>
        <v>0</v>
      </c>
      <c r="O129" s="75">
        <f t="shared" si="18"/>
        <v>0</v>
      </c>
      <c r="P129" s="75">
        <f t="shared" si="19"/>
        <v>0</v>
      </c>
      <c r="Q129" s="98">
        <f t="shared" si="20"/>
        <v>0</v>
      </c>
      <c r="R129" s="100"/>
    </row>
    <row r="130" spans="2:18" ht="25.25" customHeight="1" x14ac:dyDescent="0.35">
      <c r="B130" s="47" t="s">
        <v>11</v>
      </c>
      <c r="C130" s="8" t="s">
        <v>182</v>
      </c>
      <c r="D130" s="45" t="s">
        <v>470</v>
      </c>
      <c r="E130" s="4" t="s">
        <v>4</v>
      </c>
      <c r="F130" s="22" t="s">
        <v>2</v>
      </c>
      <c r="G130" s="5">
        <v>181.59</v>
      </c>
      <c r="H130" s="5">
        <f t="shared" si="21"/>
        <v>24.67</v>
      </c>
      <c r="I130" s="76"/>
      <c r="J130" s="5">
        <f t="shared" si="15"/>
        <v>0</v>
      </c>
      <c r="K130" s="75">
        <f t="shared" si="16"/>
        <v>0</v>
      </c>
      <c r="L130" s="5">
        <f t="shared" si="17"/>
        <v>0</v>
      </c>
      <c r="M130" s="75">
        <f>ROUND($K130*(VLOOKUP($E130,Tabla1[],2,FALSE)),2)</f>
        <v>0</v>
      </c>
      <c r="N130" s="75">
        <f>ROUND($K130*(VLOOKUP($E130,Tabla1[],3,FALSE)),2)</f>
        <v>0</v>
      </c>
      <c r="O130" s="75">
        <f t="shared" si="18"/>
        <v>0</v>
      </c>
      <c r="P130" s="75">
        <f t="shared" si="19"/>
        <v>0</v>
      </c>
      <c r="Q130" s="98">
        <f t="shared" si="20"/>
        <v>0</v>
      </c>
      <c r="R130" s="100"/>
    </row>
    <row r="131" spans="2:18" ht="25.25" customHeight="1" x14ac:dyDescent="0.35">
      <c r="B131" s="47" t="s">
        <v>11</v>
      </c>
      <c r="C131" s="8" t="s">
        <v>183</v>
      </c>
      <c r="D131" s="45" t="s">
        <v>471</v>
      </c>
      <c r="E131" s="4" t="s">
        <v>3</v>
      </c>
      <c r="F131" s="22" t="s">
        <v>2</v>
      </c>
      <c r="G131" s="5">
        <v>15</v>
      </c>
      <c r="H131" s="5">
        <f t="shared" si="21"/>
        <v>24.67</v>
      </c>
      <c r="I131" s="76"/>
      <c r="J131" s="5">
        <f t="shared" si="15"/>
        <v>0</v>
      </c>
      <c r="K131" s="75">
        <f t="shared" si="16"/>
        <v>0</v>
      </c>
      <c r="L131" s="5">
        <f t="shared" si="17"/>
        <v>0</v>
      </c>
      <c r="M131" s="75">
        <f>ROUND($K131*(VLOOKUP($E131,Tabla1[],2,FALSE)),2)</f>
        <v>0</v>
      </c>
      <c r="N131" s="75">
        <f>ROUND($K131*(VLOOKUP($E131,Tabla1[],3,FALSE)),2)</f>
        <v>0</v>
      </c>
      <c r="O131" s="75">
        <f t="shared" si="18"/>
        <v>0</v>
      </c>
      <c r="P131" s="75">
        <f t="shared" si="19"/>
        <v>0</v>
      </c>
      <c r="Q131" s="98">
        <f t="shared" si="20"/>
        <v>0</v>
      </c>
      <c r="R131" s="100"/>
    </row>
    <row r="132" spans="2:18" ht="25.25" customHeight="1" x14ac:dyDescent="0.35">
      <c r="B132" s="47" t="s">
        <v>11</v>
      </c>
      <c r="C132" s="8" t="s">
        <v>184</v>
      </c>
      <c r="D132" s="45" t="s">
        <v>185</v>
      </c>
      <c r="E132" s="4" t="s">
        <v>4</v>
      </c>
      <c r="F132" s="22" t="s">
        <v>2</v>
      </c>
      <c r="G132" s="5">
        <v>69.39</v>
      </c>
      <c r="H132" s="5">
        <f t="shared" si="21"/>
        <v>24.67</v>
      </c>
      <c r="I132" s="76"/>
      <c r="J132" s="5">
        <f t="shared" si="15"/>
        <v>0</v>
      </c>
      <c r="K132" s="75">
        <f t="shared" si="16"/>
        <v>0</v>
      </c>
      <c r="L132" s="5">
        <f t="shared" si="17"/>
        <v>0</v>
      </c>
      <c r="M132" s="75">
        <f>ROUND($K132*(VLOOKUP($E132,Tabla1[],2,FALSE)),2)</f>
        <v>0</v>
      </c>
      <c r="N132" s="75">
        <f>ROUND($K132*(VLOOKUP($E132,Tabla1[],3,FALSE)),2)</f>
        <v>0</v>
      </c>
      <c r="O132" s="75">
        <f t="shared" si="18"/>
        <v>0</v>
      </c>
      <c r="P132" s="75">
        <f t="shared" si="19"/>
        <v>0</v>
      </c>
      <c r="Q132" s="98">
        <f t="shared" si="20"/>
        <v>0</v>
      </c>
      <c r="R132" s="100"/>
    </row>
    <row r="133" spans="2:18" ht="25.25" customHeight="1" x14ac:dyDescent="0.35">
      <c r="B133" s="47" t="s">
        <v>11</v>
      </c>
      <c r="C133" s="8" t="s">
        <v>186</v>
      </c>
      <c r="D133" s="45" t="s">
        <v>472</v>
      </c>
      <c r="E133" s="4" t="s">
        <v>4</v>
      </c>
      <c r="F133" s="22" t="s">
        <v>2</v>
      </c>
      <c r="G133" s="5">
        <v>60</v>
      </c>
      <c r="H133" s="5">
        <f t="shared" si="21"/>
        <v>24.67</v>
      </c>
      <c r="I133" s="76"/>
      <c r="J133" s="5">
        <f t="shared" si="15"/>
        <v>0</v>
      </c>
      <c r="K133" s="75">
        <f t="shared" si="16"/>
        <v>0</v>
      </c>
      <c r="L133" s="5">
        <f t="shared" si="17"/>
        <v>0</v>
      </c>
      <c r="M133" s="75">
        <f>ROUND($K133*(VLOOKUP($E133,Tabla1[],2,FALSE)),2)</f>
        <v>0</v>
      </c>
      <c r="N133" s="75">
        <f>ROUND($K133*(VLOOKUP($E133,Tabla1[],3,FALSE)),2)</f>
        <v>0</v>
      </c>
      <c r="O133" s="75">
        <f t="shared" si="18"/>
        <v>0</v>
      </c>
      <c r="P133" s="75">
        <f t="shared" si="19"/>
        <v>0</v>
      </c>
      <c r="Q133" s="98">
        <f t="shared" si="20"/>
        <v>0</v>
      </c>
      <c r="R133" s="100"/>
    </row>
    <row r="134" spans="2:18" ht="25.25" customHeight="1" x14ac:dyDescent="0.35">
      <c r="B134" s="47" t="s">
        <v>11</v>
      </c>
      <c r="C134" s="8" t="s">
        <v>187</v>
      </c>
      <c r="D134" s="45" t="s">
        <v>473</v>
      </c>
      <c r="E134" s="4" t="s">
        <v>3</v>
      </c>
      <c r="F134" s="22" t="s">
        <v>2</v>
      </c>
      <c r="G134" s="5">
        <v>12</v>
      </c>
      <c r="H134" s="5">
        <f t="shared" si="21"/>
        <v>24.67</v>
      </c>
      <c r="I134" s="76"/>
      <c r="J134" s="5">
        <f t="shared" si="15"/>
        <v>0</v>
      </c>
      <c r="K134" s="75">
        <f t="shared" si="16"/>
        <v>0</v>
      </c>
      <c r="L134" s="5">
        <f t="shared" si="17"/>
        <v>0</v>
      </c>
      <c r="M134" s="75">
        <f>ROUND($K134*(VLOOKUP($E134,Tabla1[],2,FALSE)),2)</f>
        <v>0</v>
      </c>
      <c r="N134" s="75">
        <f>ROUND($K134*(VLOOKUP($E134,Tabla1[],3,FALSE)),2)</f>
        <v>0</v>
      </c>
      <c r="O134" s="75">
        <f t="shared" si="18"/>
        <v>0</v>
      </c>
      <c r="P134" s="75">
        <f t="shared" si="19"/>
        <v>0</v>
      </c>
      <c r="Q134" s="98">
        <f t="shared" si="20"/>
        <v>0</v>
      </c>
      <c r="R134" s="100"/>
    </row>
    <row r="135" spans="2:18" ht="25.25" customHeight="1" x14ac:dyDescent="0.35">
      <c r="B135" s="47" t="s">
        <v>11</v>
      </c>
      <c r="C135" s="8" t="s">
        <v>188</v>
      </c>
      <c r="D135" s="45" t="s">
        <v>189</v>
      </c>
      <c r="E135" s="4" t="s">
        <v>3</v>
      </c>
      <c r="F135" s="22" t="s">
        <v>2</v>
      </c>
      <c r="G135" s="5">
        <v>20</v>
      </c>
      <c r="H135" s="5">
        <f t="shared" si="21"/>
        <v>24.67</v>
      </c>
      <c r="I135" s="76"/>
      <c r="J135" s="5">
        <f t="shared" si="15"/>
        <v>0</v>
      </c>
      <c r="K135" s="75">
        <f t="shared" si="16"/>
        <v>0</v>
      </c>
      <c r="L135" s="5">
        <f t="shared" si="17"/>
        <v>0</v>
      </c>
      <c r="M135" s="75">
        <f>ROUND($K135*(VLOOKUP($E135,Tabla1[],2,FALSE)),2)</f>
        <v>0</v>
      </c>
      <c r="N135" s="75">
        <f>ROUND($K135*(VLOOKUP($E135,Tabla1[],3,FALSE)),2)</f>
        <v>0</v>
      </c>
      <c r="O135" s="75">
        <f t="shared" si="18"/>
        <v>0</v>
      </c>
      <c r="P135" s="75">
        <f t="shared" si="19"/>
        <v>0</v>
      </c>
      <c r="Q135" s="98">
        <f t="shared" si="20"/>
        <v>0</v>
      </c>
      <c r="R135" s="100"/>
    </row>
    <row r="136" spans="2:18" ht="25.25" customHeight="1" x14ac:dyDescent="0.35">
      <c r="B136" s="47" t="s">
        <v>11</v>
      </c>
      <c r="C136" s="8" t="s">
        <v>190</v>
      </c>
      <c r="D136" s="45" t="s">
        <v>474</v>
      </c>
      <c r="E136" s="4" t="s">
        <v>4</v>
      </c>
      <c r="F136" s="22" t="s">
        <v>2</v>
      </c>
      <c r="G136" s="5">
        <v>404.47</v>
      </c>
      <c r="H136" s="5">
        <f t="shared" si="21"/>
        <v>24.67</v>
      </c>
      <c r="I136" s="76"/>
      <c r="J136" s="5">
        <f t="shared" si="15"/>
        <v>0</v>
      </c>
      <c r="K136" s="75">
        <f t="shared" si="16"/>
        <v>0</v>
      </c>
      <c r="L136" s="5">
        <f t="shared" si="17"/>
        <v>0</v>
      </c>
      <c r="M136" s="75">
        <f>ROUND($K136*(VLOOKUP($E136,Tabla1[],2,FALSE)),2)</f>
        <v>0</v>
      </c>
      <c r="N136" s="75">
        <f>ROUND($K136*(VLOOKUP($E136,Tabla1[],3,FALSE)),2)</f>
        <v>0</v>
      </c>
      <c r="O136" s="75">
        <f t="shared" si="18"/>
        <v>0</v>
      </c>
      <c r="P136" s="75">
        <f t="shared" si="19"/>
        <v>0</v>
      </c>
      <c r="Q136" s="98">
        <f t="shared" si="20"/>
        <v>0</v>
      </c>
      <c r="R136" s="100"/>
    </row>
    <row r="137" spans="2:18" ht="25.25" customHeight="1" x14ac:dyDescent="0.35">
      <c r="B137" s="47" t="s">
        <v>11</v>
      </c>
      <c r="C137" s="8" t="s">
        <v>191</v>
      </c>
      <c r="D137" s="45" t="s">
        <v>192</v>
      </c>
      <c r="E137" s="4" t="s">
        <v>3</v>
      </c>
      <c r="F137" s="22" t="s">
        <v>2</v>
      </c>
      <c r="G137" s="5">
        <v>24</v>
      </c>
      <c r="H137" s="5">
        <f t="shared" si="21"/>
        <v>24.67</v>
      </c>
      <c r="I137" s="76"/>
      <c r="J137" s="5">
        <f t="shared" si="15"/>
        <v>0</v>
      </c>
      <c r="K137" s="75">
        <f t="shared" si="16"/>
        <v>0</v>
      </c>
      <c r="L137" s="5">
        <f t="shared" si="17"/>
        <v>0</v>
      </c>
      <c r="M137" s="75">
        <f>ROUND($K137*(VLOOKUP($E137,Tabla1[],2,FALSE)),2)</f>
        <v>0</v>
      </c>
      <c r="N137" s="75">
        <f>ROUND($K137*(VLOOKUP($E137,Tabla1[],3,FALSE)),2)</f>
        <v>0</v>
      </c>
      <c r="O137" s="75">
        <f t="shared" si="18"/>
        <v>0</v>
      </c>
      <c r="P137" s="75">
        <f t="shared" si="19"/>
        <v>0</v>
      </c>
      <c r="Q137" s="98">
        <f t="shared" si="20"/>
        <v>0</v>
      </c>
      <c r="R137" s="100"/>
    </row>
    <row r="138" spans="2:18" ht="25.25" customHeight="1" x14ac:dyDescent="0.35">
      <c r="B138" s="47" t="s">
        <v>11</v>
      </c>
      <c r="C138" s="8" t="s">
        <v>193</v>
      </c>
      <c r="D138" s="45" t="s">
        <v>475</v>
      </c>
      <c r="E138" s="4" t="s">
        <v>3</v>
      </c>
      <c r="F138" s="22" t="s">
        <v>2</v>
      </c>
      <c r="G138" s="5">
        <v>6</v>
      </c>
      <c r="H138" s="5">
        <f t="shared" si="21"/>
        <v>24.67</v>
      </c>
      <c r="I138" s="76"/>
      <c r="J138" s="5">
        <f t="shared" si="15"/>
        <v>0</v>
      </c>
      <c r="K138" s="75">
        <f t="shared" si="16"/>
        <v>0</v>
      </c>
      <c r="L138" s="5">
        <f t="shared" si="17"/>
        <v>0</v>
      </c>
      <c r="M138" s="75">
        <f>ROUND($K138*(VLOOKUP($E138,Tabla1[],2,FALSE)),2)</f>
        <v>0</v>
      </c>
      <c r="N138" s="75">
        <f>ROUND($K138*(VLOOKUP($E138,Tabla1[],3,FALSE)),2)</f>
        <v>0</v>
      </c>
      <c r="O138" s="75">
        <f t="shared" si="18"/>
        <v>0</v>
      </c>
      <c r="P138" s="75">
        <f t="shared" si="19"/>
        <v>0</v>
      </c>
      <c r="Q138" s="98">
        <f t="shared" si="20"/>
        <v>0</v>
      </c>
      <c r="R138" s="100"/>
    </row>
    <row r="139" spans="2:18" ht="25.25" customHeight="1" x14ac:dyDescent="0.35">
      <c r="B139" s="47" t="s">
        <v>11</v>
      </c>
      <c r="C139" s="8" t="s">
        <v>194</v>
      </c>
      <c r="D139" s="45" t="s">
        <v>476</v>
      </c>
      <c r="E139" s="4" t="s">
        <v>4</v>
      </c>
      <c r="F139" s="22" t="s">
        <v>2</v>
      </c>
      <c r="G139" s="5">
        <v>44</v>
      </c>
      <c r="H139" s="5">
        <f t="shared" si="21"/>
        <v>24.67</v>
      </c>
      <c r="I139" s="76"/>
      <c r="J139" s="5">
        <f t="shared" si="15"/>
        <v>0</v>
      </c>
      <c r="K139" s="75">
        <f t="shared" si="16"/>
        <v>0</v>
      </c>
      <c r="L139" s="5">
        <f t="shared" si="17"/>
        <v>0</v>
      </c>
      <c r="M139" s="75">
        <f>ROUND($K139*(VLOOKUP($E139,Tabla1[],2,FALSE)),2)</f>
        <v>0</v>
      </c>
      <c r="N139" s="75">
        <f>ROUND($K139*(VLOOKUP($E139,Tabla1[],3,FALSE)),2)</f>
        <v>0</v>
      </c>
      <c r="O139" s="75">
        <f t="shared" si="18"/>
        <v>0</v>
      </c>
      <c r="P139" s="75">
        <f t="shared" si="19"/>
        <v>0</v>
      </c>
      <c r="Q139" s="98">
        <f t="shared" si="20"/>
        <v>0</v>
      </c>
      <c r="R139" s="100"/>
    </row>
    <row r="140" spans="2:18" ht="25.25" customHeight="1" x14ac:dyDescent="0.35">
      <c r="B140" s="47" t="s">
        <v>11</v>
      </c>
      <c r="C140" s="8" t="s">
        <v>195</v>
      </c>
      <c r="D140" s="45" t="s">
        <v>477</v>
      </c>
      <c r="E140" s="4" t="s">
        <v>3</v>
      </c>
      <c r="F140" s="22" t="s">
        <v>2</v>
      </c>
      <c r="G140" s="5">
        <v>10</v>
      </c>
      <c r="H140" s="5">
        <f t="shared" si="21"/>
        <v>24.67</v>
      </c>
      <c r="I140" s="76"/>
      <c r="J140" s="5">
        <f t="shared" ref="J140:J198" si="22">IF(E140="CRISTALES","-",ROUND(I140*H140,2))</f>
        <v>0</v>
      </c>
      <c r="K140" s="75">
        <f t="shared" ref="K140:K198" si="23">IF(E140="CRISTALES","-",ROUND(VLOOKUP(B140,$B$10:$C$13,2,0)*J140,2))</f>
        <v>0</v>
      </c>
      <c r="L140" s="5">
        <f t="shared" ref="L140:L198" si="24">IF(E140="CRISTALES","-",ROUND(K140/G140,2))</f>
        <v>0</v>
      </c>
      <c r="M140" s="75">
        <f>ROUND($K140*(VLOOKUP($E140,Tabla1[],2,FALSE)),2)</f>
        <v>0</v>
      </c>
      <c r="N140" s="75">
        <f>ROUND($K140*(VLOOKUP($E140,Tabla1[],3,FALSE)),2)</f>
        <v>0</v>
      </c>
      <c r="O140" s="75">
        <f t="shared" ref="O140:O198" si="25">K140+M140+N140</f>
        <v>0</v>
      </c>
      <c r="P140" s="75">
        <f t="shared" ref="P140:P198" si="26">ROUND(M140/$G140,2)</f>
        <v>0</v>
      </c>
      <c r="Q140" s="98">
        <f t="shared" ref="Q140:Q198" si="27">ROUND(N140/$G140,2)</f>
        <v>0</v>
      </c>
      <c r="R140" s="100"/>
    </row>
    <row r="141" spans="2:18" ht="25.25" customHeight="1" x14ac:dyDescent="0.35">
      <c r="B141" s="47" t="s">
        <v>11</v>
      </c>
      <c r="C141" s="8" t="s">
        <v>196</v>
      </c>
      <c r="D141" s="45" t="s">
        <v>478</v>
      </c>
      <c r="E141" s="4" t="s">
        <v>3</v>
      </c>
      <c r="F141" s="22" t="s">
        <v>2</v>
      </c>
      <c r="G141" s="5">
        <v>40</v>
      </c>
      <c r="H141" s="5">
        <f t="shared" si="21"/>
        <v>24.67</v>
      </c>
      <c r="I141" s="76"/>
      <c r="J141" s="5">
        <f t="shared" si="22"/>
        <v>0</v>
      </c>
      <c r="K141" s="75">
        <f t="shared" si="23"/>
        <v>0</v>
      </c>
      <c r="L141" s="5">
        <f t="shared" si="24"/>
        <v>0</v>
      </c>
      <c r="M141" s="75">
        <f>ROUND($K141*(VLOOKUP($E141,Tabla1[],2,FALSE)),2)</f>
        <v>0</v>
      </c>
      <c r="N141" s="75">
        <f>ROUND($K141*(VLOOKUP($E141,Tabla1[],3,FALSE)),2)</f>
        <v>0</v>
      </c>
      <c r="O141" s="75">
        <f t="shared" si="25"/>
        <v>0</v>
      </c>
      <c r="P141" s="75">
        <f t="shared" si="26"/>
        <v>0</v>
      </c>
      <c r="Q141" s="98">
        <f t="shared" si="27"/>
        <v>0</v>
      </c>
      <c r="R141" s="100"/>
    </row>
    <row r="142" spans="2:18" ht="25.25" customHeight="1" x14ac:dyDescent="0.35">
      <c r="B142" s="47" t="s">
        <v>11</v>
      </c>
      <c r="C142" s="8" t="s">
        <v>197</v>
      </c>
      <c r="D142" s="45" t="s">
        <v>198</v>
      </c>
      <c r="E142" s="4" t="s">
        <v>4</v>
      </c>
      <c r="F142" s="22" t="s">
        <v>2</v>
      </c>
      <c r="G142" s="5">
        <v>241.43</v>
      </c>
      <c r="H142" s="5">
        <f t="shared" si="21"/>
        <v>24.67</v>
      </c>
      <c r="I142" s="76"/>
      <c r="J142" s="5">
        <f t="shared" si="22"/>
        <v>0</v>
      </c>
      <c r="K142" s="75">
        <f t="shared" si="23"/>
        <v>0</v>
      </c>
      <c r="L142" s="5">
        <f t="shared" si="24"/>
        <v>0</v>
      </c>
      <c r="M142" s="75">
        <f>ROUND($K142*(VLOOKUP($E142,Tabla1[],2,FALSE)),2)</f>
        <v>0</v>
      </c>
      <c r="N142" s="75">
        <f>ROUND($K142*(VLOOKUP($E142,Tabla1[],3,FALSE)),2)</f>
        <v>0</v>
      </c>
      <c r="O142" s="75">
        <f t="shared" si="25"/>
        <v>0</v>
      </c>
      <c r="P142" s="75">
        <f t="shared" si="26"/>
        <v>0</v>
      </c>
      <c r="Q142" s="98">
        <f t="shared" si="27"/>
        <v>0</v>
      </c>
      <c r="R142" s="100"/>
    </row>
    <row r="143" spans="2:18" ht="25.25" customHeight="1" x14ac:dyDescent="0.35">
      <c r="B143" s="47" t="s">
        <v>11</v>
      </c>
      <c r="C143" s="8" t="s">
        <v>199</v>
      </c>
      <c r="D143" s="45" t="s">
        <v>200</v>
      </c>
      <c r="E143" s="4" t="s">
        <v>4</v>
      </c>
      <c r="F143" s="22" t="s">
        <v>2</v>
      </c>
      <c r="G143" s="5">
        <v>359.13</v>
      </c>
      <c r="H143" s="5">
        <f t="shared" si="21"/>
        <v>24.67</v>
      </c>
      <c r="I143" s="76"/>
      <c r="J143" s="5">
        <f t="shared" si="22"/>
        <v>0</v>
      </c>
      <c r="K143" s="75">
        <f t="shared" si="23"/>
        <v>0</v>
      </c>
      <c r="L143" s="5">
        <f t="shared" si="24"/>
        <v>0</v>
      </c>
      <c r="M143" s="75">
        <f>ROUND($K143*(VLOOKUP($E143,Tabla1[],2,FALSE)),2)</f>
        <v>0</v>
      </c>
      <c r="N143" s="75">
        <f>ROUND($K143*(VLOOKUP($E143,Tabla1[],3,FALSE)),2)</f>
        <v>0</v>
      </c>
      <c r="O143" s="75">
        <f t="shared" si="25"/>
        <v>0</v>
      </c>
      <c r="P143" s="75">
        <f t="shared" si="26"/>
        <v>0</v>
      </c>
      <c r="Q143" s="98">
        <f t="shared" si="27"/>
        <v>0</v>
      </c>
      <c r="R143" s="100"/>
    </row>
    <row r="144" spans="2:18" ht="25.25" customHeight="1" x14ac:dyDescent="0.35">
      <c r="B144" s="47" t="s">
        <v>11</v>
      </c>
      <c r="C144" s="8" t="s">
        <v>201</v>
      </c>
      <c r="D144" s="45" t="s">
        <v>479</v>
      </c>
      <c r="E144" s="4" t="s">
        <v>3</v>
      </c>
      <c r="F144" s="22" t="s">
        <v>2</v>
      </c>
      <c r="G144" s="5">
        <v>18</v>
      </c>
      <c r="H144" s="5">
        <f t="shared" si="21"/>
        <v>24.67</v>
      </c>
      <c r="I144" s="76"/>
      <c r="J144" s="5">
        <f t="shared" si="22"/>
        <v>0</v>
      </c>
      <c r="K144" s="75">
        <f t="shared" si="23"/>
        <v>0</v>
      </c>
      <c r="L144" s="5">
        <f t="shared" si="24"/>
        <v>0</v>
      </c>
      <c r="M144" s="75">
        <f>ROUND($K144*(VLOOKUP($E144,Tabla1[],2,FALSE)),2)</f>
        <v>0</v>
      </c>
      <c r="N144" s="75">
        <f>ROUND($K144*(VLOOKUP($E144,Tabla1[],3,FALSE)),2)</f>
        <v>0</v>
      </c>
      <c r="O144" s="75">
        <f t="shared" si="25"/>
        <v>0</v>
      </c>
      <c r="P144" s="75">
        <f t="shared" si="26"/>
        <v>0</v>
      </c>
      <c r="Q144" s="98">
        <f t="shared" si="27"/>
        <v>0</v>
      </c>
      <c r="R144" s="100"/>
    </row>
    <row r="145" spans="2:18" ht="25.25" customHeight="1" x14ac:dyDescent="0.35">
      <c r="B145" s="47" t="s">
        <v>11</v>
      </c>
      <c r="C145" s="8" t="s">
        <v>202</v>
      </c>
      <c r="D145" s="45" t="s">
        <v>480</v>
      </c>
      <c r="E145" s="4" t="s">
        <v>3</v>
      </c>
      <c r="F145" s="22" t="s">
        <v>2</v>
      </c>
      <c r="G145" s="5">
        <v>66</v>
      </c>
      <c r="H145" s="5">
        <f t="shared" si="21"/>
        <v>24.67</v>
      </c>
      <c r="I145" s="76"/>
      <c r="J145" s="5">
        <f t="shared" si="22"/>
        <v>0</v>
      </c>
      <c r="K145" s="75">
        <f t="shared" si="23"/>
        <v>0</v>
      </c>
      <c r="L145" s="5">
        <f t="shared" si="24"/>
        <v>0</v>
      </c>
      <c r="M145" s="75">
        <f>ROUND($K145*(VLOOKUP($E145,Tabla1[],2,FALSE)),2)</f>
        <v>0</v>
      </c>
      <c r="N145" s="75">
        <f>ROUND($K145*(VLOOKUP($E145,Tabla1[],3,FALSE)),2)</f>
        <v>0</v>
      </c>
      <c r="O145" s="75">
        <f t="shared" si="25"/>
        <v>0</v>
      </c>
      <c r="P145" s="75">
        <f t="shared" si="26"/>
        <v>0</v>
      </c>
      <c r="Q145" s="98">
        <f t="shared" si="27"/>
        <v>0</v>
      </c>
      <c r="R145" s="100"/>
    </row>
    <row r="146" spans="2:18" ht="25.25" customHeight="1" x14ac:dyDescent="0.35">
      <c r="B146" s="47" t="s">
        <v>11</v>
      </c>
      <c r="C146" s="8" t="s">
        <v>203</v>
      </c>
      <c r="D146" s="45" t="s">
        <v>481</v>
      </c>
      <c r="E146" s="4" t="s">
        <v>3</v>
      </c>
      <c r="F146" s="22" t="s">
        <v>2</v>
      </c>
      <c r="G146" s="5">
        <v>100</v>
      </c>
      <c r="H146" s="5">
        <f t="shared" si="21"/>
        <v>24.67</v>
      </c>
      <c r="I146" s="76"/>
      <c r="J146" s="5">
        <f t="shared" si="22"/>
        <v>0</v>
      </c>
      <c r="K146" s="75">
        <f t="shared" si="23"/>
        <v>0</v>
      </c>
      <c r="L146" s="5">
        <f t="shared" si="24"/>
        <v>0</v>
      </c>
      <c r="M146" s="75">
        <f>ROUND($K146*(VLOOKUP($E146,Tabla1[],2,FALSE)),2)</f>
        <v>0</v>
      </c>
      <c r="N146" s="75">
        <f>ROUND($K146*(VLOOKUP($E146,Tabla1[],3,FALSE)),2)</f>
        <v>0</v>
      </c>
      <c r="O146" s="75">
        <f t="shared" si="25"/>
        <v>0</v>
      </c>
      <c r="P146" s="75">
        <f t="shared" si="26"/>
        <v>0</v>
      </c>
      <c r="Q146" s="98">
        <f t="shared" si="27"/>
        <v>0</v>
      </c>
      <c r="R146" s="100"/>
    </row>
    <row r="147" spans="2:18" ht="25.25" customHeight="1" x14ac:dyDescent="0.35">
      <c r="B147" s="47" t="s">
        <v>11</v>
      </c>
      <c r="C147" s="8" t="s">
        <v>204</v>
      </c>
      <c r="D147" s="45" t="s">
        <v>482</v>
      </c>
      <c r="E147" s="4" t="s">
        <v>3</v>
      </c>
      <c r="F147" s="22" t="s">
        <v>2</v>
      </c>
      <c r="G147" s="5">
        <v>50</v>
      </c>
      <c r="H147" s="5">
        <f t="shared" si="21"/>
        <v>24.67</v>
      </c>
      <c r="I147" s="76"/>
      <c r="J147" s="5">
        <f t="shared" si="22"/>
        <v>0</v>
      </c>
      <c r="K147" s="75">
        <f t="shared" si="23"/>
        <v>0</v>
      </c>
      <c r="L147" s="5">
        <f t="shared" si="24"/>
        <v>0</v>
      </c>
      <c r="M147" s="75">
        <f>ROUND($K147*(VLOOKUP($E147,Tabla1[],2,FALSE)),2)</f>
        <v>0</v>
      </c>
      <c r="N147" s="75">
        <f>ROUND($K147*(VLOOKUP($E147,Tabla1[],3,FALSE)),2)</f>
        <v>0</v>
      </c>
      <c r="O147" s="75">
        <f t="shared" si="25"/>
        <v>0</v>
      </c>
      <c r="P147" s="75">
        <f t="shared" si="26"/>
        <v>0</v>
      </c>
      <c r="Q147" s="98">
        <f t="shared" si="27"/>
        <v>0</v>
      </c>
      <c r="R147" s="100"/>
    </row>
    <row r="148" spans="2:18" ht="25.25" customHeight="1" x14ac:dyDescent="0.35">
      <c r="B148" s="47" t="s">
        <v>11</v>
      </c>
      <c r="C148" s="8" t="s">
        <v>205</v>
      </c>
      <c r="D148" s="45" t="s">
        <v>206</v>
      </c>
      <c r="E148" s="4" t="s">
        <v>4</v>
      </c>
      <c r="F148" s="22" t="s">
        <v>2</v>
      </c>
      <c r="G148" s="5">
        <v>69</v>
      </c>
      <c r="H148" s="5">
        <f t="shared" ref="H148:H211" si="28">49.34/2</f>
        <v>24.67</v>
      </c>
      <c r="I148" s="76"/>
      <c r="J148" s="5">
        <f t="shared" si="22"/>
        <v>0</v>
      </c>
      <c r="K148" s="75">
        <f t="shared" si="23"/>
        <v>0</v>
      </c>
      <c r="L148" s="5">
        <f t="shared" si="24"/>
        <v>0</v>
      </c>
      <c r="M148" s="75">
        <f>ROUND($K148*(VLOOKUP($E148,Tabla1[],2,FALSE)),2)</f>
        <v>0</v>
      </c>
      <c r="N148" s="75">
        <f>ROUND($K148*(VLOOKUP($E148,Tabla1[],3,FALSE)),2)</f>
        <v>0</v>
      </c>
      <c r="O148" s="75">
        <f t="shared" si="25"/>
        <v>0</v>
      </c>
      <c r="P148" s="75">
        <f t="shared" si="26"/>
        <v>0</v>
      </c>
      <c r="Q148" s="98">
        <f t="shared" si="27"/>
        <v>0</v>
      </c>
      <c r="R148" s="100"/>
    </row>
    <row r="149" spans="2:18" ht="25.25" customHeight="1" x14ac:dyDescent="0.35">
      <c r="B149" s="47" t="s">
        <v>11</v>
      </c>
      <c r="C149" s="8" t="s">
        <v>207</v>
      </c>
      <c r="D149" s="45" t="s">
        <v>483</v>
      </c>
      <c r="E149" s="4" t="s">
        <v>4</v>
      </c>
      <c r="F149" s="22" t="s">
        <v>2</v>
      </c>
      <c r="G149" s="5">
        <v>239.43</v>
      </c>
      <c r="H149" s="5">
        <f t="shared" si="28"/>
        <v>24.67</v>
      </c>
      <c r="I149" s="76"/>
      <c r="J149" s="5">
        <f t="shared" si="22"/>
        <v>0</v>
      </c>
      <c r="K149" s="75">
        <f t="shared" si="23"/>
        <v>0</v>
      </c>
      <c r="L149" s="5">
        <f t="shared" si="24"/>
        <v>0</v>
      </c>
      <c r="M149" s="75">
        <f>ROUND($K149*(VLOOKUP($E149,Tabla1[],2,FALSE)),2)</f>
        <v>0</v>
      </c>
      <c r="N149" s="75">
        <f>ROUND($K149*(VLOOKUP($E149,Tabla1[],3,FALSE)),2)</f>
        <v>0</v>
      </c>
      <c r="O149" s="75">
        <f t="shared" si="25"/>
        <v>0</v>
      </c>
      <c r="P149" s="75">
        <f t="shared" si="26"/>
        <v>0</v>
      </c>
      <c r="Q149" s="98">
        <f t="shared" si="27"/>
        <v>0</v>
      </c>
      <c r="R149" s="100"/>
    </row>
    <row r="150" spans="2:18" ht="25.25" customHeight="1" x14ac:dyDescent="0.35">
      <c r="B150" s="47" t="s">
        <v>11</v>
      </c>
      <c r="C150" s="8" t="s">
        <v>208</v>
      </c>
      <c r="D150" s="45" t="s">
        <v>484</v>
      </c>
      <c r="E150" s="4" t="s">
        <v>3</v>
      </c>
      <c r="F150" s="22" t="s">
        <v>2</v>
      </c>
      <c r="G150" s="5">
        <v>93</v>
      </c>
      <c r="H150" s="5">
        <f t="shared" si="28"/>
        <v>24.67</v>
      </c>
      <c r="I150" s="76"/>
      <c r="J150" s="5">
        <f t="shared" si="22"/>
        <v>0</v>
      </c>
      <c r="K150" s="75">
        <f t="shared" si="23"/>
        <v>0</v>
      </c>
      <c r="L150" s="5">
        <f t="shared" si="24"/>
        <v>0</v>
      </c>
      <c r="M150" s="75">
        <f>ROUND($K150*(VLOOKUP($E150,Tabla1[],2,FALSE)),2)</f>
        <v>0</v>
      </c>
      <c r="N150" s="75">
        <f>ROUND($K150*(VLOOKUP($E150,Tabla1[],3,FALSE)),2)</f>
        <v>0</v>
      </c>
      <c r="O150" s="75">
        <f t="shared" si="25"/>
        <v>0</v>
      </c>
      <c r="P150" s="75">
        <f t="shared" si="26"/>
        <v>0</v>
      </c>
      <c r="Q150" s="98">
        <f t="shared" si="27"/>
        <v>0</v>
      </c>
      <c r="R150" s="100"/>
    </row>
    <row r="151" spans="2:18" ht="25.25" customHeight="1" x14ac:dyDescent="0.35">
      <c r="B151" s="47" t="s">
        <v>11</v>
      </c>
      <c r="C151" s="8" t="s">
        <v>209</v>
      </c>
      <c r="D151" s="45" t="s">
        <v>210</v>
      </c>
      <c r="E151" s="4" t="s">
        <v>3</v>
      </c>
      <c r="F151" s="22" t="s">
        <v>2</v>
      </c>
      <c r="G151" s="5">
        <v>11</v>
      </c>
      <c r="H151" s="5">
        <f t="shared" si="28"/>
        <v>24.67</v>
      </c>
      <c r="I151" s="76"/>
      <c r="J151" s="5">
        <f t="shared" si="22"/>
        <v>0</v>
      </c>
      <c r="K151" s="75">
        <f t="shared" si="23"/>
        <v>0</v>
      </c>
      <c r="L151" s="5">
        <f t="shared" si="24"/>
        <v>0</v>
      </c>
      <c r="M151" s="75">
        <f>ROUND($K151*(VLOOKUP($E151,Tabla1[],2,FALSE)),2)</f>
        <v>0</v>
      </c>
      <c r="N151" s="75">
        <f>ROUND($K151*(VLOOKUP($E151,Tabla1[],3,FALSE)),2)</f>
        <v>0</v>
      </c>
      <c r="O151" s="75">
        <f t="shared" si="25"/>
        <v>0</v>
      </c>
      <c r="P151" s="75">
        <f t="shared" si="26"/>
        <v>0</v>
      </c>
      <c r="Q151" s="98">
        <f t="shared" si="27"/>
        <v>0</v>
      </c>
      <c r="R151" s="100"/>
    </row>
    <row r="152" spans="2:18" ht="25.25" customHeight="1" x14ac:dyDescent="0.35">
      <c r="B152" s="47" t="s">
        <v>11</v>
      </c>
      <c r="C152" s="8" t="s">
        <v>211</v>
      </c>
      <c r="D152" s="45" t="s">
        <v>485</v>
      </c>
      <c r="E152" s="4" t="s">
        <v>3</v>
      </c>
      <c r="F152" s="22" t="s">
        <v>2</v>
      </c>
      <c r="G152" s="5">
        <v>110</v>
      </c>
      <c r="H152" s="5">
        <f t="shared" si="28"/>
        <v>24.67</v>
      </c>
      <c r="I152" s="76"/>
      <c r="J152" s="5">
        <f t="shared" si="22"/>
        <v>0</v>
      </c>
      <c r="K152" s="75">
        <f t="shared" si="23"/>
        <v>0</v>
      </c>
      <c r="L152" s="5">
        <f t="shared" si="24"/>
        <v>0</v>
      </c>
      <c r="M152" s="75">
        <f>ROUND($K152*(VLOOKUP($E152,Tabla1[],2,FALSE)),2)</f>
        <v>0</v>
      </c>
      <c r="N152" s="75">
        <f>ROUND($K152*(VLOOKUP($E152,Tabla1[],3,FALSE)),2)</f>
        <v>0</v>
      </c>
      <c r="O152" s="75">
        <f t="shared" si="25"/>
        <v>0</v>
      </c>
      <c r="P152" s="75">
        <f t="shared" si="26"/>
        <v>0</v>
      </c>
      <c r="Q152" s="98">
        <f t="shared" si="27"/>
        <v>0</v>
      </c>
      <c r="R152" s="100"/>
    </row>
    <row r="153" spans="2:18" ht="25.25" customHeight="1" x14ac:dyDescent="0.35">
      <c r="B153" s="47" t="s">
        <v>11</v>
      </c>
      <c r="C153" s="8" t="s">
        <v>212</v>
      </c>
      <c r="D153" s="45" t="s">
        <v>213</v>
      </c>
      <c r="E153" s="4" t="s">
        <v>3</v>
      </c>
      <c r="F153" s="22" t="s">
        <v>2</v>
      </c>
      <c r="G153" s="5">
        <v>12</v>
      </c>
      <c r="H153" s="5">
        <f t="shared" si="28"/>
        <v>24.67</v>
      </c>
      <c r="I153" s="76"/>
      <c r="J153" s="5">
        <f t="shared" si="22"/>
        <v>0</v>
      </c>
      <c r="K153" s="75">
        <f t="shared" si="23"/>
        <v>0</v>
      </c>
      <c r="L153" s="5">
        <f t="shared" si="24"/>
        <v>0</v>
      </c>
      <c r="M153" s="75">
        <f>ROUND($K153*(VLOOKUP($E153,Tabla1[],2,FALSE)),2)</f>
        <v>0</v>
      </c>
      <c r="N153" s="75">
        <f>ROUND($K153*(VLOOKUP($E153,Tabla1[],3,FALSE)),2)</f>
        <v>0</v>
      </c>
      <c r="O153" s="75">
        <f t="shared" si="25"/>
        <v>0</v>
      </c>
      <c r="P153" s="75">
        <f t="shared" si="26"/>
        <v>0</v>
      </c>
      <c r="Q153" s="98">
        <f t="shared" si="27"/>
        <v>0</v>
      </c>
      <c r="R153" s="100"/>
    </row>
    <row r="154" spans="2:18" ht="25.25" customHeight="1" x14ac:dyDescent="0.35">
      <c r="B154" s="47" t="s">
        <v>11</v>
      </c>
      <c r="C154" s="8" t="s">
        <v>214</v>
      </c>
      <c r="D154" s="45" t="s">
        <v>215</v>
      </c>
      <c r="E154" s="4" t="s">
        <v>4</v>
      </c>
      <c r="F154" s="22" t="s">
        <v>2</v>
      </c>
      <c r="G154" s="5">
        <v>155.44999999999999</v>
      </c>
      <c r="H154" s="5">
        <f t="shared" si="28"/>
        <v>24.67</v>
      </c>
      <c r="I154" s="76"/>
      <c r="J154" s="5">
        <f t="shared" si="22"/>
        <v>0</v>
      </c>
      <c r="K154" s="75">
        <f t="shared" si="23"/>
        <v>0</v>
      </c>
      <c r="L154" s="5">
        <f t="shared" si="24"/>
        <v>0</v>
      </c>
      <c r="M154" s="75">
        <f>ROUND($K154*(VLOOKUP($E154,Tabla1[],2,FALSE)),2)</f>
        <v>0</v>
      </c>
      <c r="N154" s="75">
        <f>ROUND($K154*(VLOOKUP($E154,Tabla1[],3,FALSE)),2)</f>
        <v>0</v>
      </c>
      <c r="O154" s="75">
        <f t="shared" si="25"/>
        <v>0</v>
      </c>
      <c r="P154" s="75">
        <f t="shared" si="26"/>
        <v>0</v>
      </c>
      <c r="Q154" s="98">
        <f t="shared" si="27"/>
        <v>0</v>
      </c>
      <c r="R154" s="100"/>
    </row>
    <row r="155" spans="2:18" ht="25.25" customHeight="1" x14ac:dyDescent="0.35">
      <c r="B155" s="47" t="s">
        <v>11</v>
      </c>
      <c r="C155" s="8" t="s">
        <v>216</v>
      </c>
      <c r="D155" s="45" t="s">
        <v>486</v>
      </c>
      <c r="E155" s="4" t="s">
        <v>3</v>
      </c>
      <c r="F155" s="22" t="s">
        <v>2</v>
      </c>
      <c r="G155" s="5">
        <v>12</v>
      </c>
      <c r="H155" s="5">
        <f t="shared" si="28"/>
        <v>24.67</v>
      </c>
      <c r="I155" s="76"/>
      <c r="J155" s="5">
        <f t="shared" si="22"/>
        <v>0</v>
      </c>
      <c r="K155" s="75">
        <f t="shared" si="23"/>
        <v>0</v>
      </c>
      <c r="L155" s="5">
        <f t="shared" si="24"/>
        <v>0</v>
      </c>
      <c r="M155" s="75">
        <f>ROUND($K155*(VLOOKUP($E155,Tabla1[],2,FALSE)),2)</f>
        <v>0</v>
      </c>
      <c r="N155" s="75">
        <f>ROUND($K155*(VLOOKUP($E155,Tabla1[],3,FALSE)),2)</f>
        <v>0</v>
      </c>
      <c r="O155" s="75">
        <f t="shared" si="25"/>
        <v>0</v>
      </c>
      <c r="P155" s="75">
        <f t="shared" si="26"/>
        <v>0</v>
      </c>
      <c r="Q155" s="98">
        <f t="shared" si="27"/>
        <v>0</v>
      </c>
      <c r="R155" s="100"/>
    </row>
    <row r="156" spans="2:18" ht="25.25" customHeight="1" x14ac:dyDescent="0.35">
      <c r="B156" s="47" t="s">
        <v>11</v>
      </c>
      <c r="C156" s="8" t="s">
        <v>217</v>
      </c>
      <c r="D156" s="45" t="s">
        <v>487</v>
      </c>
      <c r="E156" s="4" t="s">
        <v>3</v>
      </c>
      <c r="F156" s="22" t="s">
        <v>2</v>
      </c>
      <c r="G156" s="5">
        <v>100</v>
      </c>
      <c r="H156" s="5">
        <f t="shared" si="28"/>
        <v>24.67</v>
      </c>
      <c r="I156" s="76"/>
      <c r="J156" s="5">
        <f t="shared" si="22"/>
        <v>0</v>
      </c>
      <c r="K156" s="75">
        <f t="shared" si="23"/>
        <v>0</v>
      </c>
      <c r="L156" s="5">
        <f t="shared" si="24"/>
        <v>0</v>
      </c>
      <c r="M156" s="75">
        <f>ROUND($K156*(VLOOKUP($E156,Tabla1[],2,FALSE)),2)</f>
        <v>0</v>
      </c>
      <c r="N156" s="75">
        <f>ROUND($K156*(VLOOKUP($E156,Tabla1[],3,FALSE)),2)</f>
        <v>0</v>
      </c>
      <c r="O156" s="75">
        <f t="shared" si="25"/>
        <v>0</v>
      </c>
      <c r="P156" s="75">
        <f t="shared" si="26"/>
        <v>0</v>
      </c>
      <c r="Q156" s="98">
        <f t="shared" si="27"/>
        <v>0</v>
      </c>
      <c r="R156" s="100"/>
    </row>
    <row r="157" spans="2:18" ht="25.25" customHeight="1" x14ac:dyDescent="0.35">
      <c r="B157" s="47" t="s">
        <v>11</v>
      </c>
      <c r="C157" s="8" t="s">
        <v>488</v>
      </c>
      <c r="D157" s="45" t="s">
        <v>489</v>
      </c>
      <c r="E157" s="4" t="s">
        <v>3</v>
      </c>
      <c r="F157" s="22" t="s">
        <v>2</v>
      </c>
      <c r="G157" s="5">
        <v>62</v>
      </c>
      <c r="H157" s="5">
        <f t="shared" si="28"/>
        <v>24.67</v>
      </c>
      <c r="I157" s="76"/>
      <c r="J157" s="5">
        <f t="shared" si="22"/>
        <v>0</v>
      </c>
      <c r="K157" s="75">
        <f t="shared" si="23"/>
        <v>0</v>
      </c>
      <c r="L157" s="5">
        <f t="shared" si="24"/>
        <v>0</v>
      </c>
      <c r="M157" s="75">
        <f>ROUND($K157*(VLOOKUP($E157,Tabla1[],2,FALSE)),2)</f>
        <v>0</v>
      </c>
      <c r="N157" s="75">
        <f>ROUND($K157*(VLOOKUP($E157,Tabla1[],3,FALSE)),2)</f>
        <v>0</v>
      </c>
      <c r="O157" s="75">
        <f t="shared" si="25"/>
        <v>0</v>
      </c>
      <c r="P157" s="75">
        <f t="shared" si="26"/>
        <v>0</v>
      </c>
      <c r="Q157" s="98">
        <f t="shared" si="27"/>
        <v>0</v>
      </c>
      <c r="R157" s="100"/>
    </row>
    <row r="158" spans="2:18" ht="25.25" customHeight="1" x14ac:dyDescent="0.35">
      <c r="B158" s="47" t="s">
        <v>11</v>
      </c>
      <c r="C158" s="8" t="s">
        <v>218</v>
      </c>
      <c r="D158" s="45" t="s">
        <v>490</v>
      </c>
      <c r="E158" s="4" t="s">
        <v>3</v>
      </c>
      <c r="F158" s="22" t="s">
        <v>2</v>
      </c>
      <c r="G158" s="5">
        <v>40</v>
      </c>
      <c r="H158" s="5">
        <f t="shared" si="28"/>
        <v>24.67</v>
      </c>
      <c r="I158" s="76"/>
      <c r="J158" s="5">
        <f t="shared" si="22"/>
        <v>0</v>
      </c>
      <c r="K158" s="75">
        <f t="shared" si="23"/>
        <v>0</v>
      </c>
      <c r="L158" s="5">
        <f t="shared" si="24"/>
        <v>0</v>
      </c>
      <c r="M158" s="75">
        <f>ROUND($K158*(VLOOKUP($E158,Tabla1[],2,FALSE)),2)</f>
        <v>0</v>
      </c>
      <c r="N158" s="75">
        <f>ROUND($K158*(VLOOKUP($E158,Tabla1[],3,FALSE)),2)</f>
        <v>0</v>
      </c>
      <c r="O158" s="75">
        <f t="shared" si="25"/>
        <v>0</v>
      </c>
      <c r="P158" s="75">
        <f t="shared" si="26"/>
        <v>0</v>
      </c>
      <c r="Q158" s="98">
        <f t="shared" si="27"/>
        <v>0</v>
      </c>
      <c r="R158" s="100"/>
    </row>
    <row r="159" spans="2:18" ht="25.25" customHeight="1" x14ac:dyDescent="0.35">
      <c r="B159" s="47" t="s">
        <v>11</v>
      </c>
      <c r="C159" s="8" t="s">
        <v>491</v>
      </c>
      <c r="D159" s="45" t="s">
        <v>492</v>
      </c>
      <c r="E159" s="4" t="s">
        <v>3</v>
      </c>
      <c r="F159" s="22" t="s">
        <v>2</v>
      </c>
      <c r="G159" s="5">
        <v>21</v>
      </c>
      <c r="H159" s="5">
        <f t="shared" si="28"/>
        <v>24.67</v>
      </c>
      <c r="I159" s="76"/>
      <c r="J159" s="5">
        <f t="shared" si="22"/>
        <v>0</v>
      </c>
      <c r="K159" s="75">
        <f t="shared" si="23"/>
        <v>0</v>
      </c>
      <c r="L159" s="5">
        <f t="shared" si="24"/>
        <v>0</v>
      </c>
      <c r="M159" s="75">
        <f>ROUND($K159*(VLOOKUP($E159,Tabla1[],2,FALSE)),2)</f>
        <v>0</v>
      </c>
      <c r="N159" s="75">
        <f>ROUND($K159*(VLOOKUP($E159,Tabla1[],3,FALSE)),2)</f>
        <v>0</v>
      </c>
      <c r="O159" s="75">
        <f t="shared" si="25"/>
        <v>0</v>
      </c>
      <c r="P159" s="75">
        <f t="shared" si="26"/>
        <v>0</v>
      </c>
      <c r="Q159" s="98">
        <f t="shared" si="27"/>
        <v>0</v>
      </c>
      <c r="R159" s="100"/>
    </row>
    <row r="160" spans="2:18" ht="25.25" customHeight="1" x14ac:dyDescent="0.35">
      <c r="B160" s="47" t="s">
        <v>11</v>
      </c>
      <c r="C160" s="8" t="s">
        <v>219</v>
      </c>
      <c r="D160" s="45" t="s">
        <v>493</v>
      </c>
      <c r="E160" s="4" t="s">
        <v>3</v>
      </c>
      <c r="F160" s="22" t="s">
        <v>2</v>
      </c>
      <c r="G160" s="5">
        <v>24</v>
      </c>
      <c r="H160" s="5">
        <f t="shared" si="28"/>
        <v>24.67</v>
      </c>
      <c r="I160" s="76"/>
      <c r="J160" s="5">
        <f t="shared" si="22"/>
        <v>0</v>
      </c>
      <c r="K160" s="75">
        <f t="shared" si="23"/>
        <v>0</v>
      </c>
      <c r="L160" s="5">
        <f t="shared" si="24"/>
        <v>0</v>
      </c>
      <c r="M160" s="75">
        <f>ROUND($K160*(VLOOKUP($E160,Tabla1[],2,FALSE)),2)</f>
        <v>0</v>
      </c>
      <c r="N160" s="75">
        <f>ROUND($K160*(VLOOKUP($E160,Tabla1[],3,FALSE)),2)</f>
        <v>0</v>
      </c>
      <c r="O160" s="75">
        <f t="shared" si="25"/>
        <v>0</v>
      </c>
      <c r="P160" s="75">
        <f t="shared" si="26"/>
        <v>0</v>
      </c>
      <c r="Q160" s="98">
        <f t="shared" si="27"/>
        <v>0</v>
      </c>
      <c r="R160" s="100"/>
    </row>
    <row r="161" spans="2:18" ht="25.25" customHeight="1" x14ac:dyDescent="0.35">
      <c r="B161" s="47" t="s">
        <v>11</v>
      </c>
      <c r="C161" s="8" t="s">
        <v>220</v>
      </c>
      <c r="D161" s="45" t="s">
        <v>221</v>
      </c>
      <c r="E161" s="4" t="s">
        <v>3</v>
      </c>
      <c r="F161" s="22" t="s">
        <v>2</v>
      </c>
      <c r="G161" s="5">
        <v>57</v>
      </c>
      <c r="H161" s="5">
        <f t="shared" si="28"/>
        <v>24.67</v>
      </c>
      <c r="I161" s="76"/>
      <c r="J161" s="5">
        <f t="shared" si="22"/>
        <v>0</v>
      </c>
      <c r="K161" s="75">
        <f t="shared" si="23"/>
        <v>0</v>
      </c>
      <c r="L161" s="5">
        <f t="shared" si="24"/>
        <v>0</v>
      </c>
      <c r="M161" s="75">
        <f>ROUND($K161*(VLOOKUP($E161,Tabla1[],2,FALSE)),2)</f>
        <v>0</v>
      </c>
      <c r="N161" s="75">
        <f>ROUND($K161*(VLOOKUP($E161,Tabla1[],3,FALSE)),2)</f>
        <v>0</v>
      </c>
      <c r="O161" s="75">
        <f t="shared" si="25"/>
        <v>0</v>
      </c>
      <c r="P161" s="75">
        <f t="shared" si="26"/>
        <v>0</v>
      </c>
      <c r="Q161" s="98">
        <f t="shared" si="27"/>
        <v>0</v>
      </c>
      <c r="R161" s="100"/>
    </row>
    <row r="162" spans="2:18" ht="25.25" customHeight="1" x14ac:dyDescent="0.35">
      <c r="B162" s="47" t="s">
        <v>11</v>
      </c>
      <c r="C162" s="8" t="s">
        <v>494</v>
      </c>
      <c r="D162" s="45" t="s">
        <v>174</v>
      </c>
      <c r="E162" s="4" t="s">
        <v>3</v>
      </c>
      <c r="F162" s="22" t="s">
        <v>2</v>
      </c>
      <c r="G162" s="5">
        <v>22.25</v>
      </c>
      <c r="H162" s="5">
        <f t="shared" si="28"/>
        <v>24.67</v>
      </c>
      <c r="I162" s="76"/>
      <c r="J162" s="5">
        <f t="shared" si="22"/>
        <v>0</v>
      </c>
      <c r="K162" s="75">
        <f t="shared" si="23"/>
        <v>0</v>
      </c>
      <c r="L162" s="5">
        <f t="shared" si="24"/>
        <v>0</v>
      </c>
      <c r="M162" s="75">
        <f>ROUND($K162*(VLOOKUP($E162,Tabla1[],2,FALSE)),2)</f>
        <v>0</v>
      </c>
      <c r="N162" s="75">
        <f>ROUND($K162*(VLOOKUP($E162,Tabla1[],3,FALSE)),2)</f>
        <v>0</v>
      </c>
      <c r="O162" s="75">
        <f t="shared" si="25"/>
        <v>0</v>
      </c>
      <c r="P162" s="75">
        <f t="shared" si="26"/>
        <v>0</v>
      </c>
      <c r="Q162" s="98">
        <f t="shared" si="27"/>
        <v>0</v>
      </c>
      <c r="R162" s="100"/>
    </row>
    <row r="163" spans="2:18" ht="25.25" customHeight="1" x14ac:dyDescent="0.35">
      <c r="B163" s="47" t="s">
        <v>405</v>
      </c>
      <c r="C163" s="8" t="s">
        <v>222</v>
      </c>
      <c r="D163" s="45" t="s">
        <v>223</v>
      </c>
      <c r="E163" s="4" t="s">
        <v>4</v>
      </c>
      <c r="F163" s="22" t="s">
        <v>2</v>
      </c>
      <c r="G163" s="5">
        <v>245.68</v>
      </c>
      <c r="H163" s="5">
        <f t="shared" si="28"/>
        <v>24.67</v>
      </c>
      <c r="I163" s="76"/>
      <c r="J163" s="5">
        <f t="shared" si="22"/>
        <v>0</v>
      </c>
      <c r="K163" s="75">
        <f t="shared" si="23"/>
        <v>0</v>
      </c>
      <c r="L163" s="5">
        <f t="shared" si="24"/>
        <v>0</v>
      </c>
      <c r="M163" s="75">
        <f>ROUND($K163*(VLOOKUP($E163,Tabla1[],2,FALSE)),2)</f>
        <v>0</v>
      </c>
      <c r="N163" s="75">
        <f>ROUND($K163*(VLOOKUP($E163,Tabla1[],3,FALSE)),2)</f>
        <v>0</v>
      </c>
      <c r="O163" s="75">
        <f t="shared" si="25"/>
        <v>0</v>
      </c>
      <c r="P163" s="75">
        <f t="shared" si="26"/>
        <v>0</v>
      </c>
      <c r="Q163" s="98">
        <f t="shared" si="27"/>
        <v>0</v>
      </c>
      <c r="R163" s="100"/>
    </row>
    <row r="164" spans="2:18" ht="25.25" customHeight="1" x14ac:dyDescent="0.35">
      <c r="B164" s="47" t="s">
        <v>405</v>
      </c>
      <c r="C164" s="8" t="s">
        <v>224</v>
      </c>
      <c r="D164" s="45" t="s">
        <v>225</v>
      </c>
      <c r="E164" s="4" t="s">
        <v>4</v>
      </c>
      <c r="F164" s="22" t="s">
        <v>2</v>
      </c>
      <c r="G164" s="5">
        <v>200.69</v>
      </c>
      <c r="H164" s="5">
        <f t="shared" si="28"/>
        <v>24.67</v>
      </c>
      <c r="I164" s="76"/>
      <c r="J164" s="5">
        <f t="shared" si="22"/>
        <v>0</v>
      </c>
      <c r="K164" s="75">
        <f t="shared" si="23"/>
        <v>0</v>
      </c>
      <c r="L164" s="5">
        <f t="shared" si="24"/>
        <v>0</v>
      </c>
      <c r="M164" s="75">
        <f>ROUND($K164*(VLOOKUP($E164,Tabla1[],2,FALSE)),2)</f>
        <v>0</v>
      </c>
      <c r="N164" s="75">
        <f>ROUND($K164*(VLOOKUP($E164,Tabla1[],3,FALSE)),2)</f>
        <v>0</v>
      </c>
      <c r="O164" s="75">
        <f t="shared" si="25"/>
        <v>0</v>
      </c>
      <c r="P164" s="75">
        <f t="shared" si="26"/>
        <v>0</v>
      </c>
      <c r="Q164" s="98">
        <f t="shared" si="27"/>
        <v>0</v>
      </c>
      <c r="R164" s="100"/>
    </row>
    <row r="165" spans="2:18" ht="25.25" customHeight="1" x14ac:dyDescent="0.35">
      <c r="B165" s="47" t="s">
        <v>405</v>
      </c>
      <c r="C165" s="8" t="s">
        <v>226</v>
      </c>
      <c r="D165" s="45" t="s">
        <v>227</v>
      </c>
      <c r="E165" s="4" t="s">
        <v>4</v>
      </c>
      <c r="F165" s="22" t="s">
        <v>2</v>
      </c>
      <c r="G165" s="5">
        <v>140</v>
      </c>
      <c r="H165" s="5">
        <f t="shared" si="28"/>
        <v>24.67</v>
      </c>
      <c r="I165" s="76"/>
      <c r="J165" s="5">
        <f t="shared" si="22"/>
        <v>0</v>
      </c>
      <c r="K165" s="75">
        <f t="shared" si="23"/>
        <v>0</v>
      </c>
      <c r="L165" s="5">
        <f t="shared" si="24"/>
        <v>0</v>
      </c>
      <c r="M165" s="75">
        <f>ROUND($K165*(VLOOKUP($E165,Tabla1[],2,FALSE)),2)</f>
        <v>0</v>
      </c>
      <c r="N165" s="75">
        <f>ROUND($K165*(VLOOKUP($E165,Tabla1[],3,FALSE)),2)</f>
        <v>0</v>
      </c>
      <c r="O165" s="75">
        <f t="shared" si="25"/>
        <v>0</v>
      </c>
      <c r="P165" s="75">
        <f t="shared" si="26"/>
        <v>0</v>
      </c>
      <c r="Q165" s="98">
        <f t="shared" si="27"/>
        <v>0</v>
      </c>
      <c r="R165" s="100"/>
    </row>
    <row r="166" spans="2:18" ht="25.25" customHeight="1" x14ac:dyDescent="0.35">
      <c r="B166" s="47" t="s">
        <v>405</v>
      </c>
      <c r="C166" s="8" t="s">
        <v>228</v>
      </c>
      <c r="D166" s="45" t="s">
        <v>229</v>
      </c>
      <c r="E166" s="4" t="s">
        <v>4</v>
      </c>
      <c r="F166" s="22" t="s">
        <v>2</v>
      </c>
      <c r="G166" s="5">
        <v>248</v>
      </c>
      <c r="H166" s="5">
        <f t="shared" si="28"/>
        <v>24.67</v>
      </c>
      <c r="I166" s="76"/>
      <c r="J166" s="5">
        <f t="shared" si="22"/>
        <v>0</v>
      </c>
      <c r="K166" s="75">
        <f t="shared" si="23"/>
        <v>0</v>
      </c>
      <c r="L166" s="5">
        <f t="shared" si="24"/>
        <v>0</v>
      </c>
      <c r="M166" s="75">
        <f>ROUND($K166*(VLOOKUP($E166,Tabla1[],2,FALSE)),2)</f>
        <v>0</v>
      </c>
      <c r="N166" s="75">
        <f>ROUND($K166*(VLOOKUP($E166,Tabla1[],3,FALSE)),2)</f>
        <v>0</v>
      </c>
      <c r="O166" s="75">
        <f t="shared" si="25"/>
        <v>0</v>
      </c>
      <c r="P166" s="75">
        <f t="shared" si="26"/>
        <v>0</v>
      </c>
      <c r="Q166" s="98">
        <f t="shared" si="27"/>
        <v>0</v>
      </c>
      <c r="R166" s="100"/>
    </row>
    <row r="167" spans="2:18" ht="25.25" customHeight="1" x14ac:dyDescent="0.35">
      <c r="B167" s="47" t="s">
        <v>405</v>
      </c>
      <c r="C167" s="8" t="s">
        <v>230</v>
      </c>
      <c r="D167" s="45" t="s">
        <v>231</v>
      </c>
      <c r="E167" s="4" t="s">
        <v>4</v>
      </c>
      <c r="F167" s="22" t="s">
        <v>2</v>
      </c>
      <c r="G167" s="5">
        <v>253.84</v>
      </c>
      <c r="H167" s="5">
        <f t="shared" si="28"/>
        <v>24.67</v>
      </c>
      <c r="I167" s="76"/>
      <c r="J167" s="5">
        <f t="shared" si="22"/>
        <v>0</v>
      </c>
      <c r="K167" s="75">
        <f t="shared" si="23"/>
        <v>0</v>
      </c>
      <c r="L167" s="5">
        <f t="shared" si="24"/>
        <v>0</v>
      </c>
      <c r="M167" s="75">
        <f>ROUND($K167*(VLOOKUP($E167,Tabla1[],2,FALSE)),2)</f>
        <v>0</v>
      </c>
      <c r="N167" s="75">
        <f>ROUND($K167*(VLOOKUP($E167,Tabla1[],3,FALSE)),2)</f>
        <v>0</v>
      </c>
      <c r="O167" s="75">
        <f t="shared" si="25"/>
        <v>0</v>
      </c>
      <c r="P167" s="75">
        <f t="shared" si="26"/>
        <v>0</v>
      </c>
      <c r="Q167" s="98">
        <f t="shared" si="27"/>
        <v>0</v>
      </c>
      <c r="R167" s="100"/>
    </row>
    <row r="168" spans="2:18" ht="25.25" customHeight="1" x14ac:dyDescent="0.35">
      <c r="B168" s="47" t="s">
        <v>405</v>
      </c>
      <c r="C168" s="8" t="s">
        <v>232</v>
      </c>
      <c r="D168" s="45" t="s">
        <v>233</v>
      </c>
      <c r="E168" s="4" t="s">
        <v>4</v>
      </c>
      <c r="F168" s="22" t="s">
        <v>2</v>
      </c>
      <c r="G168" s="5">
        <v>180</v>
      </c>
      <c r="H168" s="5">
        <f t="shared" si="28"/>
        <v>24.67</v>
      </c>
      <c r="I168" s="76"/>
      <c r="J168" s="5">
        <f t="shared" si="22"/>
        <v>0</v>
      </c>
      <c r="K168" s="75">
        <f t="shared" si="23"/>
        <v>0</v>
      </c>
      <c r="L168" s="5">
        <f t="shared" si="24"/>
        <v>0</v>
      </c>
      <c r="M168" s="75">
        <f>ROUND($K168*(VLOOKUP($E168,Tabla1[],2,FALSE)),2)</f>
        <v>0</v>
      </c>
      <c r="N168" s="75">
        <f>ROUND($K168*(VLOOKUP($E168,Tabla1[],3,FALSE)),2)</f>
        <v>0</v>
      </c>
      <c r="O168" s="75">
        <f t="shared" si="25"/>
        <v>0</v>
      </c>
      <c r="P168" s="75">
        <f t="shared" si="26"/>
        <v>0</v>
      </c>
      <c r="Q168" s="98">
        <f t="shared" si="27"/>
        <v>0</v>
      </c>
      <c r="R168" s="100"/>
    </row>
    <row r="169" spans="2:18" ht="25.25" customHeight="1" x14ac:dyDescent="0.35">
      <c r="B169" s="47" t="s">
        <v>405</v>
      </c>
      <c r="C169" s="8" t="s">
        <v>234</v>
      </c>
      <c r="D169" s="45" t="s">
        <v>495</v>
      </c>
      <c r="E169" s="4" t="s">
        <v>4</v>
      </c>
      <c r="F169" s="22" t="s">
        <v>2</v>
      </c>
      <c r="G169" s="5">
        <v>278.79000000000002</v>
      </c>
      <c r="H169" s="5">
        <f t="shared" si="28"/>
        <v>24.67</v>
      </c>
      <c r="I169" s="76"/>
      <c r="J169" s="5">
        <f t="shared" si="22"/>
        <v>0</v>
      </c>
      <c r="K169" s="75">
        <f t="shared" si="23"/>
        <v>0</v>
      </c>
      <c r="L169" s="5">
        <f t="shared" si="24"/>
        <v>0</v>
      </c>
      <c r="M169" s="75">
        <f>ROUND($K169*(VLOOKUP($E169,Tabla1[],2,FALSE)),2)</f>
        <v>0</v>
      </c>
      <c r="N169" s="75">
        <f>ROUND($K169*(VLOOKUP($E169,Tabla1[],3,FALSE)),2)</f>
        <v>0</v>
      </c>
      <c r="O169" s="75">
        <f t="shared" si="25"/>
        <v>0</v>
      </c>
      <c r="P169" s="75">
        <f t="shared" si="26"/>
        <v>0</v>
      </c>
      <c r="Q169" s="98">
        <f t="shared" si="27"/>
        <v>0</v>
      </c>
      <c r="R169" s="100"/>
    </row>
    <row r="170" spans="2:18" ht="25.25" customHeight="1" x14ac:dyDescent="0.35">
      <c r="B170" s="47" t="s">
        <v>405</v>
      </c>
      <c r="C170" s="8" t="s">
        <v>235</v>
      </c>
      <c r="D170" s="45" t="s">
        <v>236</v>
      </c>
      <c r="E170" s="4" t="s">
        <v>4</v>
      </c>
      <c r="F170" s="22" t="s">
        <v>2</v>
      </c>
      <c r="G170" s="5">
        <v>215</v>
      </c>
      <c r="H170" s="5">
        <f t="shared" si="28"/>
        <v>24.67</v>
      </c>
      <c r="I170" s="76"/>
      <c r="J170" s="5">
        <f t="shared" si="22"/>
        <v>0</v>
      </c>
      <c r="K170" s="75">
        <f t="shared" si="23"/>
        <v>0</v>
      </c>
      <c r="L170" s="5">
        <f t="shared" si="24"/>
        <v>0</v>
      </c>
      <c r="M170" s="75">
        <f>ROUND($K170*(VLOOKUP($E170,Tabla1[],2,FALSE)),2)</f>
        <v>0</v>
      </c>
      <c r="N170" s="75">
        <f>ROUND($K170*(VLOOKUP($E170,Tabla1[],3,FALSE)),2)</f>
        <v>0</v>
      </c>
      <c r="O170" s="75">
        <f t="shared" si="25"/>
        <v>0</v>
      </c>
      <c r="P170" s="75">
        <f t="shared" si="26"/>
        <v>0</v>
      </c>
      <c r="Q170" s="98">
        <f t="shared" si="27"/>
        <v>0</v>
      </c>
      <c r="R170" s="100"/>
    </row>
    <row r="171" spans="2:18" ht="25.25" customHeight="1" x14ac:dyDescent="0.35">
      <c r="B171" s="47" t="s">
        <v>405</v>
      </c>
      <c r="C171" s="8" t="s">
        <v>237</v>
      </c>
      <c r="D171" s="45" t="s">
        <v>238</v>
      </c>
      <c r="E171" s="4" t="s">
        <v>4</v>
      </c>
      <c r="F171" s="22" t="s">
        <v>2</v>
      </c>
      <c r="G171" s="5">
        <v>115.37</v>
      </c>
      <c r="H171" s="5">
        <f t="shared" si="28"/>
        <v>24.67</v>
      </c>
      <c r="I171" s="76"/>
      <c r="J171" s="5">
        <f t="shared" si="22"/>
        <v>0</v>
      </c>
      <c r="K171" s="75">
        <f t="shared" si="23"/>
        <v>0</v>
      </c>
      <c r="L171" s="5">
        <f t="shared" si="24"/>
        <v>0</v>
      </c>
      <c r="M171" s="75">
        <f>ROUND($K171*(VLOOKUP($E171,Tabla1[],2,FALSE)),2)</f>
        <v>0</v>
      </c>
      <c r="N171" s="75">
        <f>ROUND($K171*(VLOOKUP($E171,Tabla1[],3,FALSE)),2)</f>
        <v>0</v>
      </c>
      <c r="O171" s="75">
        <f t="shared" si="25"/>
        <v>0</v>
      </c>
      <c r="P171" s="75">
        <f t="shared" si="26"/>
        <v>0</v>
      </c>
      <c r="Q171" s="98">
        <f t="shared" si="27"/>
        <v>0</v>
      </c>
      <c r="R171" s="100"/>
    </row>
    <row r="172" spans="2:18" ht="25.25" customHeight="1" x14ac:dyDescent="0.35">
      <c r="B172" s="47" t="s">
        <v>405</v>
      </c>
      <c r="C172" s="8" t="s">
        <v>239</v>
      </c>
      <c r="D172" s="45" t="s">
        <v>240</v>
      </c>
      <c r="E172" s="4" t="s">
        <v>4</v>
      </c>
      <c r="F172" s="22" t="s">
        <v>2</v>
      </c>
      <c r="G172" s="5">
        <v>131</v>
      </c>
      <c r="H172" s="5">
        <f t="shared" si="28"/>
        <v>24.67</v>
      </c>
      <c r="I172" s="76"/>
      <c r="J172" s="5">
        <f t="shared" si="22"/>
        <v>0</v>
      </c>
      <c r="K172" s="75">
        <f t="shared" si="23"/>
        <v>0</v>
      </c>
      <c r="L172" s="5">
        <f t="shared" si="24"/>
        <v>0</v>
      </c>
      <c r="M172" s="75">
        <f>ROUND($K172*(VLOOKUP($E172,Tabla1[],2,FALSE)),2)</f>
        <v>0</v>
      </c>
      <c r="N172" s="75">
        <f>ROUND($K172*(VLOOKUP($E172,Tabla1[],3,FALSE)),2)</f>
        <v>0</v>
      </c>
      <c r="O172" s="75">
        <f t="shared" si="25"/>
        <v>0</v>
      </c>
      <c r="P172" s="75">
        <f t="shared" si="26"/>
        <v>0</v>
      </c>
      <c r="Q172" s="98">
        <f t="shared" si="27"/>
        <v>0</v>
      </c>
      <c r="R172" s="100"/>
    </row>
    <row r="173" spans="2:18" ht="25.25" customHeight="1" x14ac:dyDescent="0.35">
      <c r="B173" s="47" t="s">
        <v>405</v>
      </c>
      <c r="C173" s="8" t="s">
        <v>241</v>
      </c>
      <c r="D173" s="45" t="s">
        <v>496</v>
      </c>
      <c r="E173" s="4" t="s">
        <v>3</v>
      </c>
      <c r="F173" s="22" t="s">
        <v>2</v>
      </c>
      <c r="G173" s="5">
        <v>27</v>
      </c>
      <c r="H173" s="5">
        <f t="shared" si="28"/>
        <v>24.67</v>
      </c>
      <c r="I173" s="76"/>
      <c r="J173" s="5">
        <f t="shared" si="22"/>
        <v>0</v>
      </c>
      <c r="K173" s="75">
        <f t="shared" si="23"/>
        <v>0</v>
      </c>
      <c r="L173" s="5">
        <f t="shared" si="24"/>
        <v>0</v>
      </c>
      <c r="M173" s="75">
        <f>ROUND($K173*(VLOOKUP($E173,Tabla1[],2,FALSE)),2)</f>
        <v>0</v>
      </c>
      <c r="N173" s="75">
        <f>ROUND($K173*(VLOOKUP($E173,Tabla1[],3,FALSE)),2)</f>
        <v>0</v>
      </c>
      <c r="O173" s="75">
        <f t="shared" si="25"/>
        <v>0</v>
      </c>
      <c r="P173" s="75">
        <f t="shared" si="26"/>
        <v>0</v>
      </c>
      <c r="Q173" s="98">
        <f t="shared" si="27"/>
        <v>0</v>
      </c>
      <c r="R173" s="100"/>
    </row>
    <row r="174" spans="2:18" ht="25.25" customHeight="1" x14ac:dyDescent="0.35">
      <c r="B174" s="47" t="s">
        <v>405</v>
      </c>
      <c r="C174" s="8" t="s">
        <v>242</v>
      </c>
      <c r="D174" s="45" t="s">
        <v>497</v>
      </c>
      <c r="E174" s="4" t="s">
        <v>3</v>
      </c>
      <c r="F174" s="22" t="s">
        <v>2</v>
      </c>
      <c r="G174" s="5">
        <v>32</v>
      </c>
      <c r="H174" s="5">
        <f t="shared" si="28"/>
        <v>24.67</v>
      </c>
      <c r="I174" s="76"/>
      <c r="J174" s="5">
        <f t="shared" si="22"/>
        <v>0</v>
      </c>
      <c r="K174" s="75">
        <f t="shared" si="23"/>
        <v>0</v>
      </c>
      <c r="L174" s="5">
        <f t="shared" si="24"/>
        <v>0</v>
      </c>
      <c r="M174" s="75">
        <f>ROUND($K174*(VLOOKUP($E174,Tabla1[],2,FALSE)),2)</f>
        <v>0</v>
      </c>
      <c r="N174" s="75">
        <f>ROUND($K174*(VLOOKUP($E174,Tabla1[],3,FALSE)),2)</f>
        <v>0</v>
      </c>
      <c r="O174" s="75">
        <f t="shared" si="25"/>
        <v>0</v>
      </c>
      <c r="P174" s="75">
        <f t="shared" si="26"/>
        <v>0</v>
      </c>
      <c r="Q174" s="98">
        <f t="shared" si="27"/>
        <v>0</v>
      </c>
      <c r="R174" s="100"/>
    </row>
    <row r="175" spans="2:18" ht="25.25" customHeight="1" x14ac:dyDescent="0.35">
      <c r="B175" s="47" t="s">
        <v>405</v>
      </c>
      <c r="C175" s="8" t="s">
        <v>243</v>
      </c>
      <c r="D175" s="45" t="s">
        <v>244</v>
      </c>
      <c r="E175" s="4" t="s">
        <v>4</v>
      </c>
      <c r="F175" s="22" t="s">
        <v>2</v>
      </c>
      <c r="G175" s="5">
        <v>154.69999999999999</v>
      </c>
      <c r="H175" s="5">
        <f t="shared" si="28"/>
        <v>24.67</v>
      </c>
      <c r="I175" s="76"/>
      <c r="J175" s="5">
        <f t="shared" si="22"/>
        <v>0</v>
      </c>
      <c r="K175" s="75">
        <f t="shared" si="23"/>
        <v>0</v>
      </c>
      <c r="L175" s="5">
        <f t="shared" si="24"/>
        <v>0</v>
      </c>
      <c r="M175" s="75">
        <f>ROUND($K175*(VLOOKUP($E175,Tabla1[],2,FALSE)),2)</f>
        <v>0</v>
      </c>
      <c r="N175" s="75">
        <f>ROUND($K175*(VLOOKUP($E175,Tabla1[],3,FALSE)),2)</f>
        <v>0</v>
      </c>
      <c r="O175" s="75">
        <f t="shared" si="25"/>
        <v>0</v>
      </c>
      <c r="P175" s="75">
        <f t="shared" si="26"/>
        <v>0</v>
      </c>
      <c r="Q175" s="98">
        <f t="shared" si="27"/>
        <v>0</v>
      </c>
      <c r="R175" s="100"/>
    </row>
    <row r="176" spans="2:18" ht="25.25" customHeight="1" x14ac:dyDescent="0.35">
      <c r="B176" s="47" t="s">
        <v>405</v>
      </c>
      <c r="C176" s="8" t="s">
        <v>245</v>
      </c>
      <c r="D176" s="45" t="s">
        <v>498</v>
      </c>
      <c r="E176" s="4" t="s">
        <v>6</v>
      </c>
      <c r="F176" s="22" t="s">
        <v>2</v>
      </c>
      <c r="G176" s="5">
        <v>839.38</v>
      </c>
      <c r="H176" s="5">
        <f t="shared" si="28"/>
        <v>24.67</v>
      </c>
      <c r="I176" s="76"/>
      <c r="J176" s="5">
        <f t="shared" si="22"/>
        <v>0</v>
      </c>
      <c r="K176" s="75">
        <f t="shared" si="23"/>
        <v>0</v>
      </c>
      <c r="L176" s="5">
        <f t="shared" si="24"/>
        <v>0</v>
      </c>
      <c r="M176" s="75">
        <f>ROUND($K176*(VLOOKUP($E176,Tabla1[],2,FALSE)),2)</f>
        <v>0</v>
      </c>
      <c r="N176" s="75">
        <f>ROUND($K176*(VLOOKUP($E176,Tabla1[],3,FALSE)),2)</f>
        <v>0</v>
      </c>
      <c r="O176" s="75">
        <f t="shared" si="25"/>
        <v>0</v>
      </c>
      <c r="P176" s="75">
        <f t="shared" si="26"/>
        <v>0</v>
      </c>
      <c r="Q176" s="98">
        <f t="shared" si="27"/>
        <v>0</v>
      </c>
      <c r="R176" s="100"/>
    </row>
    <row r="177" spans="2:18" ht="25.25" customHeight="1" x14ac:dyDescent="0.35">
      <c r="B177" s="47" t="s">
        <v>405</v>
      </c>
      <c r="C177" s="8" t="s">
        <v>246</v>
      </c>
      <c r="D177" s="45" t="s">
        <v>499</v>
      </c>
      <c r="E177" s="4" t="s">
        <v>4</v>
      </c>
      <c r="F177" s="22" t="s">
        <v>2</v>
      </c>
      <c r="G177" s="5">
        <v>214.46</v>
      </c>
      <c r="H177" s="5">
        <f t="shared" si="28"/>
        <v>24.67</v>
      </c>
      <c r="I177" s="76"/>
      <c r="J177" s="5">
        <f t="shared" si="22"/>
        <v>0</v>
      </c>
      <c r="K177" s="75">
        <f t="shared" si="23"/>
        <v>0</v>
      </c>
      <c r="L177" s="5">
        <f t="shared" si="24"/>
        <v>0</v>
      </c>
      <c r="M177" s="75">
        <f>ROUND($K177*(VLOOKUP($E177,Tabla1[],2,FALSE)),2)</f>
        <v>0</v>
      </c>
      <c r="N177" s="75">
        <f>ROUND($K177*(VLOOKUP($E177,Tabla1[],3,FALSE)),2)</f>
        <v>0</v>
      </c>
      <c r="O177" s="75">
        <f t="shared" si="25"/>
        <v>0</v>
      </c>
      <c r="P177" s="75">
        <f t="shared" si="26"/>
        <v>0</v>
      </c>
      <c r="Q177" s="98">
        <f t="shared" si="27"/>
        <v>0</v>
      </c>
      <c r="R177" s="100"/>
    </row>
    <row r="178" spans="2:18" ht="25.25" customHeight="1" x14ac:dyDescent="0.35">
      <c r="B178" s="47" t="s">
        <v>405</v>
      </c>
      <c r="C178" s="8" t="s">
        <v>247</v>
      </c>
      <c r="D178" s="45" t="s">
        <v>500</v>
      </c>
      <c r="E178" s="4" t="s">
        <v>5</v>
      </c>
      <c r="F178" s="22" t="s">
        <v>2</v>
      </c>
      <c r="G178" s="5">
        <v>840</v>
      </c>
      <c r="H178" s="5">
        <f t="shared" si="28"/>
        <v>24.67</v>
      </c>
      <c r="I178" s="76"/>
      <c r="J178" s="5">
        <f t="shared" si="22"/>
        <v>0</v>
      </c>
      <c r="K178" s="75">
        <f t="shared" si="23"/>
        <v>0</v>
      </c>
      <c r="L178" s="5">
        <f t="shared" si="24"/>
        <v>0</v>
      </c>
      <c r="M178" s="75">
        <f>ROUND($K178*(VLOOKUP($E178,Tabla1[],2,FALSE)),2)</f>
        <v>0</v>
      </c>
      <c r="N178" s="75">
        <f>ROUND($K178*(VLOOKUP($E178,Tabla1[],3,FALSE)),2)</f>
        <v>0</v>
      </c>
      <c r="O178" s="75">
        <f t="shared" si="25"/>
        <v>0</v>
      </c>
      <c r="P178" s="75">
        <f t="shared" si="26"/>
        <v>0</v>
      </c>
      <c r="Q178" s="98">
        <f t="shared" si="27"/>
        <v>0</v>
      </c>
      <c r="R178" s="100"/>
    </row>
    <row r="179" spans="2:18" ht="25.25" customHeight="1" x14ac:dyDescent="0.35">
      <c r="B179" s="47" t="s">
        <v>405</v>
      </c>
      <c r="C179" s="8" t="s">
        <v>248</v>
      </c>
      <c r="D179" s="45" t="s">
        <v>501</v>
      </c>
      <c r="E179" s="4" t="s">
        <v>4</v>
      </c>
      <c r="F179" s="22" t="s">
        <v>2</v>
      </c>
      <c r="G179" s="5">
        <v>484.47</v>
      </c>
      <c r="H179" s="5">
        <f t="shared" si="28"/>
        <v>24.67</v>
      </c>
      <c r="I179" s="76"/>
      <c r="J179" s="5">
        <f t="shared" si="22"/>
        <v>0</v>
      </c>
      <c r="K179" s="75">
        <f t="shared" si="23"/>
        <v>0</v>
      </c>
      <c r="L179" s="5">
        <f t="shared" si="24"/>
        <v>0</v>
      </c>
      <c r="M179" s="75">
        <f>ROUND($K179*(VLOOKUP($E179,Tabla1[],2,FALSE)),2)</f>
        <v>0</v>
      </c>
      <c r="N179" s="75">
        <f>ROUND($K179*(VLOOKUP($E179,Tabla1[],3,FALSE)),2)</f>
        <v>0</v>
      </c>
      <c r="O179" s="75">
        <f t="shared" si="25"/>
        <v>0</v>
      </c>
      <c r="P179" s="75">
        <f t="shared" si="26"/>
        <v>0</v>
      </c>
      <c r="Q179" s="98">
        <f t="shared" si="27"/>
        <v>0</v>
      </c>
      <c r="R179" s="100"/>
    </row>
    <row r="180" spans="2:18" ht="25.25" customHeight="1" x14ac:dyDescent="0.35">
      <c r="B180" s="47" t="s">
        <v>405</v>
      </c>
      <c r="C180" s="8" t="s">
        <v>249</v>
      </c>
      <c r="D180" s="45" t="s">
        <v>502</v>
      </c>
      <c r="E180" s="4" t="s">
        <v>3</v>
      </c>
      <c r="F180" s="22" t="s">
        <v>2</v>
      </c>
      <c r="G180" s="5">
        <v>21</v>
      </c>
      <c r="H180" s="5">
        <f t="shared" si="28"/>
        <v>24.67</v>
      </c>
      <c r="I180" s="76"/>
      <c r="J180" s="5">
        <f t="shared" si="22"/>
        <v>0</v>
      </c>
      <c r="K180" s="75">
        <f t="shared" si="23"/>
        <v>0</v>
      </c>
      <c r="L180" s="5">
        <f t="shared" si="24"/>
        <v>0</v>
      </c>
      <c r="M180" s="75">
        <f>ROUND($K180*(VLOOKUP($E180,Tabla1[],2,FALSE)),2)</f>
        <v>0</v>
      </c>
      <c r="N180" s="75">
        <f>ROUND($K180*(VLOOKUP($E180,Tabla1[],3,FALSE)),2)</f>
        <v>0</v>
      </c>
      <c r="O180" s="75">
        <f t="shared" si="25"/>
        <v>0</v>
      </c>
      <c r="P180" s="75">
        <f t="shared" si="26"/>
        <v>0</v>
      </c>
      <c r="Q180" s="98">
        <f t="shared" si="27"/>
        <v>0</v>
      </c>
      <c r="R180" s="100"/>
    </row>
    <row r="181" spans="2:18" ht="25.25" customHeight="1" x14ac:dyDescent="0.35">
      <c r="B181" s="47" t="s">
        <v>405</v>
      </c>
      <c r="C181" s="8" t="s">
        <v>250</v>
      </c>
      <c r="D181" s="45" t="s">
        <v>251</v>
      </c>
      <c r="E181" s="4" t="s">
        <v>4</v>
      </c>
      <c r="F181" s="22" t="s">
        <v>2</v>
      </c>
      <c r="G181" s="5">
        <v>166.93</v>
      </c>
      <c r="H181" s="5">
        <f t="shared" si="28"/>
        <v>24.67</v>
      </c>
      <c r="I181" s="76"/>
      <c r="J181" s="5">
        <f t="shared" si="22"/>
        <v>0</v>
      </c>
      <c r="K181" s="75">
        <f t="shared" si="23"/>
        <v>0</v>
      </c>
      <c r="L181" s="5">
        <f t="shared" si="24"/>
        <v>0</v>
      </c>
      <c r="M181" s="75">
        <f>ROUND($K181*(VLOOKUP($E181,Tabla1[],2,FALSE)),2)</f>
        <v>0</v>
      </c>
      <c r="N181" s="75">
        <f>ROUND($K181*(VLOOKUP($E181,Tabla1[],3,FALSE)),2)</f>
        <v>0</v>
      </c>
      <c r="O181" s="75">
        <f t="shared" si="25"/>
        <v>0</v>
      </c>
      <c r="P181" s="75">
        <f t="shared" si="26"/>
        <v>0</v>
      </c>
      <c r="Q181" s="98">
        <f t="shared" si="27"/>
        <v>0</v>
      </c>
      <c r="R181" s="100"/>
    </row>
    <row r="182" spans="2:18" ht="25.25" customHeight="1" x14ac:dyDescent="0.35">
      <c r="B182" s="47" t="s">
        <v>405</v>
      </c>
      <c r="C182" s="8" t="s">
        <v>252</v>
      </c>
      <c r="D182" s="45" t="s">
        <v>253</v>
      </c>
      <c r="E182" s="4" t="s">
        <v>4</v>
      </c>
      <c r="F182" s="22" t="s">
        <v>2</v>
      </c>
      <c r="G182" s="5">
        <v>388.77</v>
      </c>
      <c r="H182" s="5">
        <f t="shared" si="28"/>
        <v>24.67</v>
      </c>
      <c r="I182" s="76"/>
      <c r="J182" s="5">
        <f t="shared" si="22"/>
        <v>0</v>
      </c>
      <c r="K182" s="75">
        <f t="shared" si="23"/>
        <v>0</v>
      </c>
      <c r="L182" s="5">
        <f t="shared" si="24"/>
        <v>0</v>
      </c>
      <c r="M182" s="75">
        <f>ROUND($K182*(VLOOKUP($E182,Tabla1[],2,FALSE)),2)</f>
        <v>0</v>
      </c>
      <c r="N182" s="75">
        <f>ROUND($K182*(VLOOKUP($E182,Tabla1[],3,FALSE)),2)</f>
        <v>0</v>
      </c>
      <c r="O182" s="75">
        <f t="shared" si="25"/>
        <v>0</v>
      </c>
      <c r="P182" s="75">
        <f t="shared" si="26"/>
        <v>0</v>
      </c>
      <c r="Q182" s="98">
        <f t="shared" si="27"/>
        <v>0</v>
      </c>
      <c r="R182" s="100"/>
    </row>
    <row r="183" spans="2:18" ht="25.25" customHeight="1" x14ac:dyDescent="0.35">
      <c r="B183" s="47" t="s">
        <v>405</v>
      </c>
      <c r="C183" s="8" t="s">
        <v>254</v>
      </c>
      <c r="D183" s="45" t="s">
        <v>503</v>
      </c>
      <c r="E183" s="4" t="s">
        <v>4</v>
      </c>
      <c r="F183" s="22" t="s">
        <v>2</v>
      </c>
      <c r="G183" s="5">
        <v>208</v>
      </c>
      <c r="H183" s="5">
        <f t="shared" si="28"/>
        <v>24.67</v>
      </c>
      <c r="I183" s="76"/>
      <c r="J183" s="5">
        <f t="shared" si="22"/>
        <v>0</v>
      </c>
      <c r="K183" s="75">
        <f t="shared" si="23"/>
        <v>0</v>
      </c>
      <c r="L183" s="5">
        <f t="shared" si="24"/>
        <v>0</v>
      </c>
      <c r="M183" s="75">
        <f>ROUND($K183*(VLOOKUP($E183,Tabla1[],2,FALSE)),2)</f>
        <v>0</v>
      </c>
      <c r="N183" s="75">
        <f>ROUND($K183*(VLOOKUP($E183,Tabla1[],3,FALSE)),2)</f>
        <v>0</v>
      </c>
      <c r="O183" s="75">
        <f t="shared" si="25"/>
        <v>0</v>
      </c>
      <c r="P183" s="75">
        <f t="shared" si="26"/>
        <v>0</v>
      </c>
      <c r="Q183" s="98">
        <f t="shared" si="27"/>
        <v>0</v>
      </c>
      <c r="R183" s="100"/>
    </row>
    <row r="184" spans="2:18" ht="25.25" customHeight="1" x14ac:dyDescent="0.35">
      <c r="B184" s="47" t="s">
        <v>405</v>
      </c>
      <c r="C184" s="8" t="s">
        <v>255</v>
      </c>
      <c r="D184" s="45" t="s">
        <v>504</v>
      </c>
      <c r="E184" s="4" t="s">
        <v>4</v>
      </c>
      <c r="F184" s="22" t="s">
        <v>2</v>
      </c>
      <c r="G184" s="5">
        <v>207</v>
      </c>
      <c r="H184" s="5">
        <f t="shared" si="28"/>
        <v>24.67</v>
      </c>
      <c r="I184" s="76"/>
      <c r="J184" s="5">
        <f t="shared" si="22"/>
        <v>0</v>
      </c>
      <c r="K184" s="75">
        <f t="shared" si="23"/>
        <v>0</v>
      </c>
      <c r="L184" s="5">
        <f t="shared" si="24"/>
        <v>0</v>
      </c>
      <c r="M184" s="75">
        <f>ROUND($K184*(VLOOKUP($E184,Tabla1[],2,FALSE)),2)</f>
        <v>0</v>
      </c>
      <c r="N184" s="75">
        <f>ROUND($K184*(VLOOKUP($E184,Tabla1[],3,FALSE)),2)</f>
        <v>0</v>
      </c>
      <c r="O184" s="75">
        <f t="shared" si="25"/>
        <v>0</v>
      </c>
      <c r="P184" s="75">
        <f t="shared" si="26"/>
        <v>0</v>
      </c>
      <c r="Q184" s="98">
        <f t="shared" si="27"/>
        <v>0</v>
      </c>
      <c r="R184" s="100"/>
    </row>
    <row r="185" spans="2:18" ht="25.25" customHeight="1" x14ac:dyDescent="0.35">
      <c r="B185" s="47" t="s">
        <v>405</v>
      </c>
      <c r="C185" s="8" t="s">
        <v>256</v>
      </c>
      <c r="D185" s="45" t="s">
        <v>257</v>
      </c>
      <c r="E185" s="4" t="s">
        <v>4</v>
      </c>
      <c r="F185" s="22" t="s">
        <v>2</v>
      </c>
      <c r="G185" s="5">
        <v>484</v>
      </c>
      <c r="H185" s="5">
        <f t="shared" si="28"/>
        <v>24.67</v>
      </c>
      <c r="I185" s="76"/>
      <c r="J185" s="5">
        <f t="shared" si="22"/>
        <v>0</v>
      </c>
      <c r="K185" s="75">
        <f t="shared" si="23"/>
        <v>0</v>
      </c>
      <c r="L185" s="5">
        <f t="shared" si="24"/>
        <v>0</v>
      </c>
      <c r="M185" s="75">
        <f>ROUND($K185*(VLOOKUP($E185,Tabla1[],2,FALSE)),2)</f>
        <v>0</v>
      </c>
      <c r="N185" s="75">
        <f>ROUND($K185*(VLOOKUP($E185,Tabla1[],3,FALSE)),2)</f>
        <v>0</v>
      </c>
      <c r="O185" s="75">
        <f t="shared" si="25"/>
        <v>0</v>
      </c>
      <c r="P185" s="75">
        <f t="shared" si="26"/>
        <v>0</v>
      </c>
      <c r="Q185" s="98">
        <f t="shared" si="27"/>
        <v>0</v>
      </c>
      <c r="R185" s="100"/>
    </row>
    <row r="186" spans="2:18" ht="25.25" customHeight="1" x14ac:dyDescent="0.35">
      <c r="B186" s="47" t="s">
        <v>405</v>
      </c>
      <c r="C186" s="8" t="s">
        <v>258</v>
      </c>
      <c r="D186" s="45" t="s">
        <v>259</v>
      </c>
      <c r="E186" s="4" t="s">
        <v>4</v>
      </c>
      <c r="F186" s="22" t="s">
        <v>2</v>
      </c>
      <c r="G186" s="5">
        <v>217</v>
      </c>
      <c r="H186" s="5">
        <f t="shared" si="28"/>
        <v>24.67</v>
      </c>
      <c r="I186" s="76"/>
      <c r="J186" s="5">
        <f t="shared" si="22"/>
        <v>0</v>
      </c>
      <c r="K186" s="75">
        <f t="shared" si="23"/>
        <v>0</v>
      </c>
      <c r="L186" s="5">
        <f t="shared" si="24"/>
        <v>0</v>
      </c>
      <c r="M186" s="75">
        <f>ROUND($K186*(VLOOKUP($E186,Tabla1[],2,FALSE)),2)</f>
        <v>0</v>
      </c>
      <c r="N186" s="75">
        <f>ROUND($K186*(VLOOKUP($E186,Tabla1[],3,FALSE)),2)</f>
        <v>0</v>
      </c>
      <c r="O186" s="75">
        <f t="shared" si="25"/>
        <v>0</v>
      </c>
      <c r="P186" s="75">
        <f t="shared" si="26"/>
        <v>0</v>
      </c>
      <c r="Q186" s="98">
        <f t="shared" si="27"/>
        <v>0</v>
      </c>
      <c r="R186" s="100"/>
    </row>
    <row r="187" spans="2:18" ht="25.25" customHeight="1" x14ac:dyDescent="0.35">
      <c r="B187" s="47" t="s">
        <v>405</v>
      </c>
      <c r="C187" s="8" t="s">
        <v>260</v>
      </c>
      <c r="D187" s="45" t="s">
        <v>505</v>
      </c>
      <c r="E187" s="4" t="s">
        <v>3</v>
      </c>
      <c r="F187" s="22" t="s">
        <v>2</v>
      </c>
      <c r="G187" s="5">
        <v>18</v>
      </c>
      <c r="H187" s="5">
        <f t="shared" si="28"/>
        <v>24.67</v>
      </c>
      <c r="I187" s="76"/>
      <c r="J187" s="5">
        <f t="shared" si="22"/>
        <v>0</v>
      </c>
      <c r="K187" s="75">
        <f t="shared" si="23"/>
        <v>0</v>
      </c>
      <c r="L187" s="5">
        <f t="shared" si="24"/>
        <v>0</v>
      </c>
      <c r="M187" s="75">
        <f>ROUND($K187*(VLOOKUP($E187,Tabla1[],2,FALSE)),2)</f>
        <v>0</v>
      </c>
      <c r="N187" s="75">
        <f>ROUND($K187*(VLOOKUP($E187,Tabla1[],3,FALSE)),2)</f>
        <v>0</v>
      </c>
      <c r="O187" s="75">
        <f t="shared" si="25"/>
        <v>0</v>
      </c>
      <c r="P187" s="75">
        <f t="shared" si="26"/>
        <v>0</v>
      </c>
      <c r="Q187" s="98">
        <f t="shared" si="27"/>
        <v>0</v>
      </c>
      <c r="R187" s="100"/>
    </row>
    <row r="188" spans="2:18" ht="25.25" customHeight="1" x14ac:dyDescent="0.35">
      <c r="B188" s="47" t="s">
        <v>405</v>
      </c>
      <c r="C188" s="8" t="s">
        <v>261</v>
      </c>
      <c r="D188" s="45" t="s">
        <v>262</v>
      </c>
      <c r="E188" s="4" t="s">
        <v>4</v>
      </c>
      <c r="F188" s="22" t="s">
        <v>2</v>
      </c>
      <c r="G188" s="5">
        <v>195.89</v>
      </c>
      <c r="H188" s="5">
        <f t="shared" si="28"/>
        <v>24.67</v>
      </c>
      <c r="I188" s="76"/>
      <c r="J188" s="5">
        <f t="shared" si="22"/>
        <v>0</v>
      </c>
      <c r="K188" s="75">
        <f t="shared" si="23"/>
        <v>0</v>
      </c>
      <c r="L188" s="5">
        <f t="shared" si="24"/>
        <v>0</v>
      </c>
      <c r="M188" s="75">
        <f>ROUND($K188*(VLOOKUP($E188,Tabla1[],2,FALSE)),2)</f>
        <v>0</v>
      </c>
      <c r="N188" s="75">
        <f>ROUND($K188*(VLOOKUP($E188,Tabla1[],3,FALSE)),2)</f>
        <v>0</v>
      </c>
      <c r="O188" s="75">
        <f t="shared" si="25"/>
        <v>0</v>
      </c>
      <c r="P188" s="75">
        <f t="shared" si="26"/>
        <v>0</v>
      </c>
      <c r="Q188" s="98">
        <f t="shared" si="27"/>
        <v>0</v>
      </c>
      <c r="R188" s="100"/>
    </row>
    <row r="189" spans="2:18" ht="25.25" customHeight="1" x14ac:dyDescent="0.35">
      <c r="B189" s="47" t="s">
        <v>405</v>
      </c>
      <c r="C189" s="8" t="s">
        <v>263</v>
      </c>
      <c r="D189" s="45" t="s">
        <v>506</v>
      </c>
      <c r="E189" s="4" t="s">
        <v>3</v>
      </c>
      <c r="F189" s="22" t="s">
        <v>2</v>
      </c>
      <c r="G189" s="5">
        <v>91</v>
      </c>
      <c r="H189" s="5">
        <f t="shared" si="28"/>
        <v>24.67</v>
      </c>
      <c r="I189" s="76"/>
      <c r="J189" s="5">
        <f t="shared" si="22"/>
        <v>0</v>
      </c>
      <c r="K189" s="75">
        <f t="shared" si="23"/>
        <v>0</v>
      </c>
      <c r="L189" s="5">
        <f t="shared" si="24"/>
        <v>0</v>
      </c>
      <c r="M189" s="75">
        <f>ROUND($K189*(VLOOKUP($E189,Tabla1[],2,FALSE)),2)</f>
        <v>0</v>
      </c>
      <c r="N189" s="75">
        <f>ROUND($K189*(VLOOKUP($E189,Tabla1[],3,FALSE)),2)</f>
        <v>0</v>
      </c>
      <c r="O189" s="75">
        <f t="shared" si="25"/>
        <v>0</v>
      </c>
      <c r="P189" s="75">
        <f t="shared" si="26"/>
        <v>0</v>
      </c>
      <c r="Q189" s="98">
        <f t="shared" si="27"/>
        <v>0</v>
      </c>
      <c r="R189" s="100"/>
    </row>
    <row r="190" spans="2:18" ht="25.25" customHeight="1" x14ac:dyDescent="0.35">
      <c r="B190" s="47" t="s">
        <v>405</v>
      </c>
      <c r="C190" s="8" t="s">
        <v>264</v>
      </c>
      <c r="D190" s="45" t="s">
        <v>507</v>
      </c>
      <c r="E190" s="4" t="s">
        <v>3</v>
      </c>
      <c r="F190" s="22" t="s">
        <v>2</v>
      </c>
      <c r="G190" s="5">
        <v>30</v>
      </c>
      <c r="H190" s="5">
        <f t="shared" si="28"/>
        <v>24.67</v>
      </c>
      <c r="I190" s="76"/>
      <c r="J190" s="5">
        <f t="shared" si="22"/>
        <v>0</v>
      </c>
      <c r="K190" s="75">
        <f t="shared" si="23"/>
        <v>0</v>
      </c>
      <c r="L190" s="5">
        <f t="shared" si="24"/>
        <v>0</v>
      </c>
      <c r="M190" s="75">
        <f>ROUND($K190*(VLOOKUP($E190,Tabla1[],2,FALSE)),2)</f>
        <v>0</v>
      </c>
      <c r="N190" s="75">
        <f>ROUND($K190*(VLOOKUP($E190,Tabla1[],3,FALSE)),2)</f>
        <v>0</v>
      </c>
      <c r="O190" s="75">
        <f t="shared" si="25"/>
        <v>0</v>
      </c>
      <c r="P190" s="75">
        <f t="shared" si="26"/>
        <v>0</v>
      </c>
      <c r="Q190" s="98">
        <f t="shared" si="27"/>
        <v>0</v>
      </c>
      <c r="R190" s="100"/>
    </row>
    <row r="191" spans="2:18" ht="25.25" customHeight="1" x14ac:dyDescent="0.35">
      <c r="B191" s="47" t="s">
        <v>405</v>
      </c>
      <c r="C191" s="8" t="s">
        <v>265</v>
      </c>
      <c r="D191" s="45" t="s">
        <v>508</v>
      </c>
      <c r="E191" s="4" t="s">
        <v>4</v>
      </c>
      <c r="F191" s="22" t="s">
        <v>2</v>
      </c>
      <c r="G191" s="5">
        <v>84.85</v>
      </c>
      <c r="H191" s="5">
        <f t="shared" si="28"/>
        <v>24.67</v>
      </c>
      <c r="I191" s="76"/>
      <c r="J191" s="5">
        <f t="shared" si="22"/>
        <v>0</v>
      </c>
      <c r="K191" s="75">
        <f t="shared" si="23"/>
        <v>0</v>
      </c>
      <c r="L191" s="5">
        <f t="shared" si="24"/>
        <v>0</v>
      </c>
      <c r="M191" s="75">
        <f>ROUND($K191*(VLOOKUP($E191,Tabla1[],2,FALSE)),2)</f>
        <v>0</v>
      </c>
      <c r="N191" s="75">
        <f>ROUND($K191*(VLOOKUP($E191,Tabla1[],3,FALSE)),2)</f>
        <v>0</v>
      </c>
      <c r="O191" s="75">
        <f t="shared" si="25"/>
        <v>0</v>
      </c>
      <c r="P191" s="75">
        <f t="shared" si="26"/>
        <v>0</v>
      </c>
      <c r="Q191" s="98">
        <f t="shared" si="27"/>
        <v>0</v>
      </c>
      <c r="R191" s="100"/>
    </row>
    <row r="192" spans="2:18" ht="25.25" customHeight="1" x14ac:dyDescent="0.35">
      <c r="B192" s="47" t="s">
        <v>405</v>
      </c>
      <c r="C192" s="8" t="s">
        <v>266</v>
      </c>
      <c r="D192" s="45" t="s">
        <v>509</v>
      </c>
      <c r="E192" s="4" t="s">
        <v>3</v>
      </c>
      <c r="F192" s="22" t="s">
        <v>2</v>
      </c>
      <c r="G192" s="5">
        <v>15</v>
      </c>
      <c r="H192" s="5">
        <f t="shared" si="28"/>
        <v>24.67</v>
      </c>
      <c r="I192" s="76"/>
      <c r="J192" s="5">
        <f t="shared" si="22"/>
        <v>0</v>
      </c>
      <c r="K192" s="75">
        <f t="shared" si="23"/>
        <v>0</v>
      </c>
      <c r="L192" s="5">
        <f t="shared" si="24"/>
        <v>0</v>
      </c>
      <c r="M192" s="75">
        <f>ROUND($K192*(VLOOKUP($E192,Tabla1[],2,FALSE)),2)</f>
        <v>0</v>
      </c>
      <c r="N192" s="75">
        <f>ROUND($K192*(VLOOKUP($E192,Tabla1[],3,FALSE)),2)</f>
        <v>0</v>
      </c>
      <c r="O192" s="75">
        <f t="shared" si="25"/>
        <v>0</v>
      </c>
      <c r="P192" s="75">
        <f t="shared" si="26"/>
        <v>0</v>
      </c>
      <c r="Q192" s="98">
        <f t="shared" si="27"/>
        <v>0</v>
      </c>
      <c r="R192" s="100"/>
    </row>
    <row r="193" spans="2:18" ht="25.25" customHeight="1" x14ac:dyDescent="0.35">
      <c r="B193" s="47" t="s">
        <v>405</v>
      </c>
      <c r="C193" s="8" t="s">
        <v>267</v>
      </c>
      <c r="D193" s="45" t="s">
        <v>510</v>
      </c>
      <c r="E193" s="4" t="s">
        <v>3</v>
      </c>
      <c r="F193" s="22" t="s">
        <v>2</v>
      </c>
      <c r="G193" s="5">
        <v>33</v>
      </c>
      <c r="H193" s="5">
        <f t="shared" si="28"/>
        <v>24.67</v>
      </c>
      <c r="I193" s="76"/>
      <c r="J193" s="5">
        <f t="shared" si="22"/>
        <v>0</v>
      </c>
      <c r="K193" s="75">
        <f t="shared" si="23"/>
        <v>0</v>
      </c>
      <c r="L193" s="5">
        <f t="shared" si="24"/>
        <v>0</v>
      </c>
      <c r="M193" s="75">
        <f>ROUND($K193*(VLOOKUP($E193,Tabla1[],2,FALSE)),2)</f>
        <v>0</v>
      </c>
      <c r="N193" s="75">
        <f>ROUND($K193*(VLOOKUP($E193,Tabla1[],3,FALSE)),2)</f>
        <v>0</v>
      </c>
      <c r="O193" s="75">
        <f t="shared" si="25"/>
        <v>0</v>
      </c>
      <c r="P193" s="75">
        <f t="shared" si="26"/>
        <v>0</v>
      </c>
      <c r="Q193" s="98">
        <f t="shared" si="27"/>
        <v>0</v>
      </c>
      <c r="R193" s="100"/>
    </row>
    <row r="194" spans="2:18" ht="25.25" customHeight="1" x14ac:dyDescent="0.35">
      <c r="B194" s="47" t="s">
        <v>405</v>
      </c>
      <c r="C194" s="8" t="s">
        <v>268</v>
      </c>
      <c r="D194" s="45" t="s">
        <v>511</v>
      </c>
      <c r="E194" s="4" t="s">
        <v>4</v>
      </c>
      <c r="F194" s="22" t="s">
        <v>2</v>
      </c>
      <c r="G194" s="5">
        <v>115.6</v>
      </c>
      <c r="H194" s="5">
        <f t="shared" si="28"/>
        <v>24.67</v>
      </c>
      <c r="I194" s="76"/>
      <c r="J194" s="5">
        <f t="shared" si="22"/>
        <v>0</v>
      </c>
      <c r="K194" s="75">
        <f t="shared" si="23"/>
        <v>0</v>
      </c>
      <c r="L194" s="5">
        <f t="shared" si="24"/>
        <v>0</v>
      </c>
      <c r="M194" s="75">
        <f>ROUND($K194*(VLOOKUP($E194,Tabla1[],2,FALSE)),2)</f>
        <v>0</v>
      </c>
      <c r="N194" s="75">
        <f>ROUND($K194*(VLOOKUP($E194,Tabla1[],3,FALSE)),2)</f>
        <v>0</v>
      </c>
      <c r="O194" s="75">
        <f t="shared" si="25"/>
        <v>0</v>
      </c>
      <c r="P194" s="75">
        <f t="shared" si="26"/>
        <v>0</v>
      </c>
      <c r="Q194" s="98">
        <f t="shared" si="27"/>
        <v>0</v>
      </c>
      <c r="R194" s="100"/>
    </row>
    <row r="195" spans="2:18" ht="25.25" customHeight="1" x14ac:dyDescent="0.35">
      <c r="B195" s="47" t="s">
        <v>405</v>
      </c>
      <c r="C195" s="8" t="s">
        <v>269</v>
      </c>
      <c r="D195" s="45" t="s">
        <v>512</v>
      </c>
      <c r="E195" s="4" t="s">
        <v>3</v>
      </c>
      <c r="F195" s="22" t="s">
        <v>2</v>
      </c>
      <c r="G195" s="5">
        <v>24</v>
      </c>
      <c r="H195" s="5">
        <f t="shared" si="28"/>
        <v>24.67</v>
      </c>
      <c r="I195" s="76"/>
      <c r="J195" s="5">
        <f t="shared" si="22"/>
        <v>0</v>
      </c>
      <c r="K195" s="75">
        <f t="shared" si="23"/>
        <v>0</v>
      </c>
      <c r="L195" s="5">
        <f t="shared" si="24"/>
        <v>0</v>
      </c>
      <c r="M195" s="75">
        <f>ROUND($K195*(VLOOKUP($E195,Tabla1[],2,FALSE)),2)</f>
        <v>0</v>
      </c>
      <c r="N195" s="75">
        <f>ROUND($K195*(VLOOKUP($E195,Tabla1[],3,FALSE)),2)</f>
        <v>0</v>
      </c>
      <c r="O195" s="75">
        <f t="shared" si="25"/>
        <v>0</v>
      </c>
      <c r="P195" s="75">
        <f t="shared" si="26"/>
        <v>0</v>
      </c>
      <c r="Q195" s="98">
        <f t="shared" si="27"/>
        <v>0</v>
      </c>
      <c r="R195" s="100"/>
    </row>
    <row r="196" spans="2:18" ht="25.25" customHeight="1" x14ac:dyDescent="0.35">
      <c r="B196" s="47" t="s">
        <v>405</v>
      </c>
      <c r="C196" s="8" t="s">
        <v>270</v>
      </c>
      <c r="D196" s="45" t="s">
        <v>513</v>
      </c>
      <c r="E196" s="4" t="s">
        <v>3</v>
      </c>
      <c r="F196" s="22" t="s">
        <v>2</v>
      </c>
      <c r="G196" s="5">
        <v>16.82</v>
      </c>
      <c r="H196" s="5">
        <f t="shared" si="28"/>
        <v>24.67</v>
      </c>
      <c r="I196" s="76"/>
      <c r="J196" s="5">
        <f t="shared" si="22"/>
        <v>0</v>
      </c>
      <c r="K196" s="75">
        <f t="shared" si="23"/>
        <v>0</v>
      </c>
      <c r="L196" s="5">
        <f t="shared" si="24"/>
        <v>0</v>
      </c>
      <c r="M196" s="75">
        <f>ROUND($K196*(VLOOKUP($E196,Tabla1[],2,FALSE)),2)</f>
        <v>0</v>
      </c>
      <c r="N196" s="75">
        <f>ROUND($K196*(VLOOKUP($E196,Tabla1[],3,FALSE)),2)</f>
        <v>0</v>
      </c>
      <c r="O196" s="75">
        <f t="shared" si="25"/>
        <v>0</v>
      </c>
      <c r="P196" s="75">
        <f t="shared" si="26"/>
        <v>0</v>
      </c>
      <c r="Q196" s="98">
        <f t="shared" si="27"/>
        <v>0</v>
      </c>
      <c r="R196" s="100"/>
    </row>
    <row r="197" spans="2:18" ht="25.25" customHeight="1" x14ac:dyDescent="0.35">
      <c r="B197" s="47" t="s">
        <v>12</v>
      </c>
      <c r="C197" s="8" t="s">
        <v>271</v>
      </c>
      <c r="D197" s="45" t="s">
        <v>272</v>
      </c>
      <c r="E197" s="4" t="s">
        <v>4</v>
      </c>
      <c r="F197" s="22" t="s">
        <v>2</v>
      </c>
      <c r="G197" s="5">
        <v>171.26</v>
      </c>
      <c r="H197" s="5">
        <f t="shared" si="28"/>
        <v>24.67</v>
      </c>
      <c r="I197" s="76"/>
      <c r="J197" s="5">
        <f t="shared" si="22"/>
        <v>0</v>
      </c>
      <c r="K197" s="75">
        <f t="shared" si="23"/>
        <v>0</v>
      </c>
      <c r="L197" s="5">
        <f t="shared" si="24"/>
        <v>0</v>
      </c>
      <c r="M197" s="75">
        <f>ROUND($K197*(VLOOKUP($E197,Tabla1[],2,FALSE)),2)</f>
        <v>0</v>
      </c>
      <c r="N197" s="75">
        <f>ROUND($K197*(VLOOKUP($E197,Tabla1[],3,FALSE)),2)</f>
        <v>0</v>
      </c>
      <c r="O197" s="75">
        <f t="shared" si="25"/>
        <v>0</v>
      </c>
      <c r="P197" s="75">
        <f t="shared" si="26"/>
        <v>0</v>
      </c>
      <c r="Q197" s="98">
        <f t="shared" si="27"/>
        <v>0</v>
      </c>
      <c r="R197" s="100"/>
    </row>
    <row r="198" spans="2:18" ht="25.25" customHeight="1" x14ac:dyDescent="0.35">
      <c r="B198" s="47" t="s">
        <v>12</v>
      </c>
      <c r="C198" s="8" t="s">
        <v>273</v>
      </c>
      <c r="D198" s="45" t="s">
        <v>274</v>
      </c>
      <c r="E198" s="4" t="s">
        <v>4</v>
      </c>
      <c r="F198" s="22" t="s">
        <v>2</v>
      </c>
      <c r="G198" s="5">
        <v>171.64</v>
      </c>
      <c r="H198" s="5">
        <f t="shared" si="28"/>
        <v>24.67</v>
      </c>
      <c r="I198" s="76"/>
      <c r="J198" s="5">
        <f t="shared" si="22"/>
        <v>0</v>
      </c>
      <c r="K198" s="75">
        <f t="shared" si="23"/>
        <v>0</v>
      </c>
      <c r="L198" s="5">
        <f t="shared" si="24"/>
        <v>0</v>
      </c>
      <c r="M198" s="75">
        <f>ROUND($K198*(VLOOKUP($E198,Tabla1[],2,FALSE)),2)</f>
        <v>0</v>
      </c>
      <c r="N198" s="75">
        <f>ROUND($K198*(VLOOKUP($E198,Tabla1[],3,FALSE)),2)</f>
        <v>0</v>
      </c>
      <c r="O198" s="75">
        <f t="shared" si="25"/>
        <v>0</v>
      </c>
      <c r="P198" s="75">
        <f t="shared" si="26"/>
        <v>0</v>
      </c>
      <c r="Q198" s="98">
        <f t="shared" si="27"/>
        <v>0</v>
      </c>
      <c r="R198" s="100"/>
    </row>
    <row r="199" spans="2:18" ht="25.25" customHeight="1" x14ac:dyDescent="0.35">
      <c r="B199" s="47" t="s">
        <v>12</v>
      </c>
      <c r="C199" s="8" t="s">
        <v>275</v>
      </c>
      <c r="D199" s="45" t="s">
        <v>276</v>
      </c>
      <c r="E199" s="4" t="s">
        <v>4</v>
      </c>
      <c r="F199" s="22" t="s">
        <v>2</v>
      </c>
      <c r="G199" s="5">
        <v>123.4</v>
      </c>
      <c r="H199" s="5">
        <f t="shared" si="28"/>
        <v>24.67</v>
      </c>
      <c r="I199" s="76"/>
      <c r="J199" s="5">
        <f t="shared" ref="J199:J260" si="29">IF(E199="CRISTALES","-",ROUND(I199*H199,2))</f>
        <v>0</v>
      </c>
      <c r="K199" s="75">
        <f t="shared" ref="K199:K260" si="30">IF(E199="CRISTALES","-",ROUND(VLOOKUP(B199,$B$10:$C$13,2,0)*J199,2))</f>
        <v>0</v>
      </c>
      <c r="L199" s="5">
        <f t="shared" ref="L199:L260" si="31">IF(E199="CRISTALES","-",ROUND(K199/G199,2))</f>
        <v>0</v>
      </c>
      <c r="M199" s="75">
        <f>ROUND($K199*(VLOOKUP($E199,Tabla1[],2,FALSE)),2)</f>
        <v>0</v>
      </c>
      <c r="N199" s="75">
        <f>ROUND($K199*(VLOOKUP($E199,Tabla1[],3,FALSE)),2)</f>
        <v>0</v>
      </c>
      <c r="O199" s="75">
        <f t="shared" ref="O199:O260" si="32">K199+M199+N199</f>
        <v>0</v>
      </c>
      <c r="P199" s="75">
        <f t="shared" ref="P199:P260" si="33">ROUND(M199/$G199,2)</f>
        <v>0</v>
      </c>
      <c r="Q199" s="98">
        <f t="shared" ref="Q199:Q260" si="34">ROUND(N199/$G199,2)</f>
        <v>0</v>
      </c>
      <c r="R199" s="100"/>
    </row>
    <row r="200" spans="2:18" ht="25.25" customHeight="1" x14ac:dyDescent="0.35">
      <c r="B200" s="47" t="s">
        <v>12</v>
      </c>
      <c r="C200" s="8" t="s">
        <v>277</v>
      </c>
      <c r="D200" s="45" t="s">
        <v>278</v>
      </c>
      <c r="E200" s="4" t="s">
        <v>4</v>
      </c>
      <c r="F200" s="22" t="s">
        <v>2</v>
      </c>
      <c r="G200" s="5">
        <v>202.76</v>
      </c>
      <c r="H200" s="5">
        <f t="shared" si="28"/>
        <v>24.67</v>
      </c>
      <c r="I200" s="76"/>
      <c r="J200" s="5">
        <f t="shared" si="29"/>
        <v>0</v>
      </c>
      <c r="K200" s="75">
        <f t="shared" si="30"/>
        <v>0</v>
      </c>
      <c r="L200" s="5">
        <f t="shared" si="31"/>
        <v>0</v>
      </c>
      <c r="M200" s="75">
        <f>ROUND($K200*(VLOOKUP($E200,Tabla1[],2,FALSE)),2)</f>
        <v>0</v>
      </c>
      <c r="N200" s="75">
        <f>ROUND($K200*(VLOOKUP($E200,Tabla1[],3,FALSE)),2)</f>
        <v>0</v>
      </c>
      <c r="O200" s="75">
        <f t="shared" si="32"/>
        <v>0</v>
      </c>
      <c r="P200" s="75">
        <f t="shared" si="33"/>
        <v>0</v>
      </c>
      <c r="Q200" s="98">
        <f t="shared" si="34"/>
        <v>0</v>
      </c>
      <c r="R200" s="100"/>
    </row>
    <row r="201" spans="2:18" ht="25.25" customHeight="1" x14ac:dyDescent="0.35">
      <c r="B201" s="47" t="s">
        <v>12</v>
      </c>
      <c r="C201" s="8" t="s">
        <v>279</v>
      </c>
      <c r="D201" s="45" t="s">
        <v>280</v>
      </c>
      <c r="E201" s="4" t="s">
        <v>4</v>
      </c>
      <c r="F201" s="22" t="s">
        <v>2</v>
      </c>
      <c r="G201" s="5">
        <v>492.08</v>
      </c>
      <c r="H201" s="5">
        <f t="shared" si="28"/>
        <v>24.67</v>
      </c>
      <c r="I201" s="76"/>
      <c r="J201" s="5">
        <f t="shared" si="29"/>
        <v>0</v>
      </c>
      <c r="K201" s="75">
        <f t="shared" si="30"/>
        <v>0</v>
      </c>
      <c r="L201" s="5">
        <f t="shared" si="31"/>
        <v>0</v>
      </c>
      <c r="M201" s="75">
        <f>ROUND($K201*(VLOOKUP($E201,Tabla1[],2,FALSE)),2)</f>
        <v>0</v>
      </c>
      <c r="N201" s="75">
        <f>ROUND($K201*(VLOOKUP($E201,Tabla1[],3,FALSE)),2)</f>
        <v>0</v>
      </c>
      <c r="O201" s="75">
        <f t="shared" si="32"/>
        <v>0</v>
      </c>
      <c r="P201" s="75">
        <f t="shared" si="33"/>
        <v>0</v>
      </c>
      <c r="Q201" s="98">
        <f t="shared" si="34"/>
        <v>0</v>
      </c>
      <c r="R201" s="100"/>
    </row>
    <row r="202" spans="2:18" ht="25.25" customHeight="1" x14ac:dyDescent="0.35">
      <c r="B202" s="47" t="s">
        <v>12</v>
      </c>
      <c r="C202" s="8" t="s">
        <v>281</v>
      </c>
      <c r="D202" s="45" t="s">
        <v>282</v>
      </c>
      <c r="E202" s="4" t="s">
        <v>4</v>
      </c>
      <c r="F202" s="22" t="s">
        <v>2</v>
      </c>
      <c r="G202" s="5">
        <v>170.39</v>
      </c>
      <c r="H202" s="5">
        <f t="shared" si="28"/>
        <v>24.67</v>
      </c>
      <c r="I202" s="76"/>
      <c r="J202" s="5">
        <f t="shared" si="29"/>
        <v>0</v>
      </c>
      <c r="K202" s="75">
        <f t="shared" si="30"/>
        <v>0</v>
      </c>
      <c r="L202" s="5">
        <f t="shared" si="31"/>
        <v>0</v>
      </c>
      <c r="M202" s="75">
        <f>ROUND($K202*(VLOOKUP($E202,Tabla1[],2,FALSE)),2)</f>
        <v>0</v>
      </c>
      <c r="N202" s="75">
        <f>ROUND($K202*(VLOOKUP($E202,Tabla1[],3,FALSE)),2)</f>
        <v>0</v>
      </c>
      <c r="O202" s="75">
        <f t="shared" si="32"/>
        <v>0</v>
      </c>
      <c r="P202" s="75">
        <f t="shared" si="33"/>
        <v>0</v>
      </c>
      <c r="Q202" s="98">
        <f t="shared" si="34"/>
        <v>0</v>
      </c>
      <c r="R202" s="100"/>
    </row>
    <row r="203" spans="2:18" ht="25.25" customHeight="1" x14ac:dyDescent="0.35">
      <c r="B203" s="47" t="s">
        <v>12</v>
      </c>
      <c r="C203" s="8" t="s">
        <v>283</v>
      </c>
      <c r="D203" s="45" t="s">
        <v>284</v>
      </c>
      <c r="E203" s="4" t="s">
        <v>4</v>
      </c>
      <c r="F203" s="22" t="s">
        <v>2</v>
      </c>
      <c r="G203" s="5">
        <v>103.51</v>
      </c>
      <c r="H203" s="5">
        <f t="shared" si="28"/>
        <v>24.67</v>
      </c>
      <c r="I203" s="76"/>
      <c r="J203" s="5">
        <f t="shared" si="29"/>
        <v>0</v>
      </c>
      <c r="K203" s="75">
        <f t="shared" si="30"/>
        <v>0</v>
      </c>
      <c r="L203" s="5">
        <f t="shared" si="31"/>
        <v>0</v>
      </c>
      <c r="M203" s="75">
        <f>ROUND($K203*(VLOOKUP($E203,Tabla1[],2,FALSE)),2)</f>
        <v>0</v>
      </c>
      <c r="N203" s="75">
        <f>ROUND($K203*(VLOOKUP($E203,Tabla1[],3,FALSE)),2)</f>
        <v>0</v>
      </c>
      <c r="O203" s="75">
        <f t="shared" si="32"/>
        <v>0</v>
      </c>
      <c r="P203" s="75">
        <f t="shared" si="33"/>
        <v>0</v>
      </c>
      <c r="Q203" s="98">
        <f t="shared" si="34"/>
        <v>0</v>
      </c>
      <c r="R203" s="100"/>
    </row>
    <row r="204" spans="2:18" ht="25.25" customHeight="1" x14ac:dyDescent="0.35">
      <c r="B204" s="47" t="s">
        <v>12</v>
      </c>
      <c r="C204" s="8" t="s">
        <v>285</v>
      </c>
      <c r="D204" s="45" t="s">
        <v>514</v>
      </c>
      <c r="E204" s="4" t="s">
        <v>3</v>
      </c>
      <c r="F204" s="22" t="s">
        <v>2</v>
      </c>
      <c r="G204" s="5">
        <v>5</v>
      </c>
      <c r="H204" s="5">
        <f t="shared" si="28"/>
        <v>24.67</v>
      </c>
      <c r="I204" s="76"/>
      <c r="J204" s="5">
        <f t="shared" si="29"/>
        <v>0</v>
      </c>
      <c r="K204" s="75">
        <f t="shared" si="30"/>
        <v>0</v>
      </c>
      <c r="L204" s="5">
        <f t="shared" si="31"/>
        <v>0</v>
      </c>
      <c r="M204" s="75">
        <f>ROUND($K204*(VLOOKUP($E204,Tabla1[],2,FALSE)),2)</f>
        <v>0</v>
      </c>
      <c r="N204" s="75">
        <f>ROUND($K204*(VLOOKUP($E204,Tabla1[],3,FALSE)),2)</f>
        <v>0</v>
      </c>
      <c r="O204" s="75">
        <f t="shared" si="32"/>
        <v>0</v>
      </c>
      <c r="P204" s="75">
        <f t="shared" si="33"/>
        <v>0</v>
      </c>
      <c r="Q204" s="98">
        <f t="shared" si="34"/>
        <v>0</v>
      </c>
      <c r="R204" s="100"/>
    </row>
    <row r="205" spans="2:18" ht="25.25" customHeight="1" x14ac:dyDescent="0.35">
      <c r="B205" s="47" t="s">
        <v>12</v>
      </c>
      <c r="C205" s="8" t="s">
        <v>393</v>
      </c>
      <c r="D205" s="45" t="s">
        <v>394</v>
      </c>
      <c r="E205" s="4" t="s">
        <v>4</v>
      </c>
      <c r="F205" s="22" t="s">
        <v>2</v>
      </c>
      <c r="G205" s="5">
        <v>138</v>
      </c>
      <c r="H205" s="5">
        <f t="shared" si="28"/>
        <v>24.67</v>
      </c>
      <c r="I205" s="76"/>
      <c r="J205" s="5">
        <f t="shared" si="29"/>
        <v>0</v>
      </c>
      <c r="K205" s="75">
        <f t="shared" si="30"/>
        <v>0</v>
      </c>
      <c r="L205" s="5">
        <f t="shared" si="31"/>
        <v>0</v>
      </c>
      <c r="M205" s="75">
        <f>ROUND($K205*(VLOOKUP($E205,Tabla1[],2,FALSE)),2)</f>
        <v>0</v>
      </c>
      <c r="N205" s="75">
        <f>ROUND($K205*(VLOOKUP($E205,Tabla1[],3,FALSE)),2)</f>
        <v>0</v>
      </c>
      <c r="O205" s="75">
        <f t="shared" si="32"/>
        <v>0</v>
      </c>
      <c r="P205" s="75">
        <f t="shared" si="33"/>
        <v>0</v>
      </c>
      <c r="Q205" s="98">
        <f t="shared" si="34"/>
        <v>0</v>
      </c>
      <c r="R205" s="100"/>
    </row>
    <row r="206" spans="2:18" ht="25.25" customHeight="1" x14ac:dyDescent="0.35">
      <c r="B206" s="47" t="s">
        <v>12</v>
      </c>
      <c r="C206" s="8" t="s">
        <v>286</v>
      </c>
      <c r="D206" s="45" t="s">
        <v>287</v>
      </c>
      <c r="E206" s="4" t="s">
        <v>4</v>
      </c>
      <c r="F206" s="22" t="s">
        <v>2</v>
      </c>
      <c r="G206" s="5">
        <v>169.1</v>
      </c>
      <c r="H206" s="5">
        <f t="shared" si="28"/>
        <v>24.67</v>
      </c>
      <c r="I206" s="76"/>
      <c r="J206" s="5">
        <f t="shared" si="29"/>
        <v>0</v>
      </c>
      <c r="K206" s="75">
        <f t="shared" si="30"/>
        <v>0</v>
      </c>
      <c r="L206" s="5">
        <f t="shared" si="31"/>
        <v>0</v>
      </c>
      <c r="M206" s="75">
        <f>ROUND($K206*(VLOOKUP($E206,Tabla1[],2,FALSE)),2)</f>
        <v>0</v>
      </c>
      <c r="N206" s="75">
        <f>ROUND($K206*(VLOOKUP($E206,Tabla1[],3,FALSE)),2)</f>
        <v>0</v>
      </c>
      <c r="O206" s="75">
        <f t="shared" si="32"/>
        <v>0</v>
      </c>
      <c r="P206" s="75">
        <f t="shared" si="33"/>
        <v>0</v>
      </c>
      <c r="Q206" s="98">
        <f t="shared" si="34"/>
        <v>0</v>
      </c>
      <c r="R206" s="100"/>
    </row>
    <row r="207" spans="2:18" ht="25.25" customHeight="1" x14ac:dyDescent="0.35">
      <c r="B207" s="47" t="s">
        <v>12</v>
      </c>
      <c r="C207" s="8" t="s">
        <v>288</v>
      </c>
      <c r="D207" s="45" t="s">
        <v>515</v>
      </c>
      <c r="E207" s="4" t="s">
        <v>4</v>
      </c>
      <c r="F207" s="22" t="s">
        <v>2</v>
      </c>
      <c r="G207" s="5">
        <v>249.57</v>
      </c>
      <c r="H207" s="5">
        <f t="shared" si="28"/>
        <v>24.67</v>
      </c>
      <c r="I207" s="76"/>
      <c r="J207" s="5">
        <f t="shared" si="29"/>
        <v>0</v>
      </c>
      <c r="K207" s="75">
        <f t="shared" si="30"/>
        <v>0</v>
      </c>
      <c r="L207" s="5">
        <f t="shared" si="31"/>
        <v>0</v>
      </c>
      <c r="M207" s="75">
        <f>ROUND($K207*(VLOOKUP($E207,Tabla1[],2,FALSE)),2)</f>
        <v>0</v>
      </c>
      <c r="N207" s="75">
        <f>ROUND($K207*(VLOOKUP($E207,Tabla1[],3,FALSE)),2)</f>
        <v>0</v>
      </c>
      <c r="O207" s="75">
        <f t="shared" si="32"/>
        <v>0</v>
      </c>
      <c r="P207" s="75">
        <f t="shared" si="33"/>
        <v>0</v>
      </c>
      <c r="Q207" s="98">
        <f t="shared" si="34"/>
        <v>0</v>
      </c>
      <c r="R207" s="100"/>
    </row>
    <row r="208" spans="2:18" ht="25.25" customHeight="1" x14ac:dyDescent="0.35">
      <c r="B208" s="47" t="s">
        <v>12</v>
      </c>
      <c r="C208" s="8" t="s">
        <v>289</v>
      </c>
      <c r="D208" s="45" t="s">
        <v>290</v>
      </c>
      <c r="E208" s="4" t="s">
        <v>4</v>
      </c>
      <c r="F208" s="22" t="s">
        <v>2</v>
      </c>
      <c r="G208" s="5">
        <v>92</v>
      </c>
      <c r="H208" s="5">
        <f t="shared" si="28"/>
        <v>24.67</v>
      </c>
      <c r="I208" s="76"/>
      <c r="J208" s="5">
        <f t="shared" si="29"/>
        <v>0</v>
      </c>
      <c r="K208" s="75">
        <f t="shared" si="30"/>
        <v>0</v>
      </c>
      <c r="L208" s="5">
        <f t="shared" si="31"/>
        <v>0</v>
      </c>
      <c r="M208" s="75">
        <f>ROUND($K208*(VLOOKUP($E208,Tabla1[],2,FALSE)),2)</f>
        <v>0</v>
      </c>
      <c r="N208" s="75">
        <f>ROUND($K208*(VLOOKUP($E208,Tabla1[],3,FALSE)),2)</f>
        <v>0</v>
      </c>
      <c r="O208" s="75">
        <f t="shared" si="32"/>
        <v>0</v>
      </c>
      <c r="P208" s="75">
        <f t="shared" si="33"/>
        <v>0</v>
      </c>
      <c r="Q208" s="98">
        <f t="shared" si="34"/>
        <v>0</v>
      </c>
      <c r="R208" s="100"/>
    </row>
    <row r="209" spans="2:18" ht="25.25" customHeight="1" x14ac:dyDescent="0.35">
      <c r="B209" s="47" t="s">
        <v>12</v>
      </c>
      <c r="C209" s="8" t="s">
        <v>291</v>
      </c>
      <c r="D209" s="45" t="s">
        <v>516</v>
      </c>
      <c r="E209" s="4" t="s">
        <v>3</v>
      </c>
      <c r="F209" s="22" t="s">
        <v>2</v>
      </c>
      <c r="G209" s="5">
        <v>50</v>
      </c>
      <c r="H209" s="5">
        <f t="shared" si="28"/>
        <v>24.67</v>
      </c>
      <c r="I209" s="76"/>
      <c r="J209" s="5">
        <f t="shared" si="29"/>
        <v>0</v>
      </c>
      <c r="K209" s="75">
        <f t="shared" si="30"/>
        <v>0</v>
      </c>
      <c r="L209" s="5">
        <f t="shared" si="31"/>
        <v>0</v>
      </c>
      <c r="M209" s="75">
        <f>ROUND($K209*(VLOOKUP($E209,Tabla1[],2,FALSE)),2)</f>
        <v>0</v>
      </c>
      <c r="N209" s="75">
        <f>ROUND($K209*(VLOOKUP($E209,Tabla1[],3,FALSE)),2)</f>
        <v>0</v>
      </c>
      <c r="O209" s="75">
        <f t="shared" si="32"/>
        <v>0</v>
      </c>
      <c r="P209" s="75">
        <f t="shared" si="33"/>
        <v>0</v>
      </c>
      <c r="Q209" s="98">
        <f t="shared" si="34"/>
        <v>0</v>
      </c>
      <c r="R209" s="100"/>
    </row>
    <row r="210" spans="2:18" ht="25.25" customHeight="1" x14ac:dyDescent="0.35">
      <c r="B210" s="47" t="s">
        <v>12</v>
      </c>
      <c r="C210" s="8" t="s">
        <v>292</v>
      </c>
      <c r="D210" s="45" t="s">
        <v>293</v>
      </c>
      <c r="E210" s="4" t="s">
        <v>4</v>
      </c>
      <c r="F210" s="22" t="s">
        <v>2</v>
      </c>
      <c r="G210" s="5">
        <v>129.21</v>
      </c>
      <c r="H210" s="5">
        <f t="shared" si="28"/>
        <v>24.67</v>
      </c>
      <c r="I210" s="76"/>
      <c r="J210" s="5">
        <f t="shared" si="29"/>
        <v>0</v>
      </c>
      <c r="K210" s="75">
        <f t="shared" si="30"/>
        <v>0</v>
      </c>
      <c r="L210" s="5">
        <f t="shared" si="31"/>
        <v>0</v>
      </c>
      <c r="M210" s="75">
        <f>ROUND($K210*(VLOOKUP($E210,Tabla1[],2,FALSE)),2)</f>
        <v>0</v>
      </c>
      <c r="N210" s="75">
        <f>ROUND($K210*(VLOOKUP($E210,Tabla1[],3,FALSE)),2)</f>
        <v>0</v>
      </c>
      <c r="O210" s="75">
        <f t="shared" si="32"/>
        <v>0</v>
      </c>
      <c r="P210" s="75">
        <f t="shared" si="33"/>
        <v>0</v>
      </c>
      <c r="Q210" s="98">
        <f t="shared" si="34"/>
        <v>0</v>
      </c>
      <c r="R210" s="100"/>
    </row>
    <row r="211" spans="2:18" ht="25.25" customHeight="1" x14ac:dyDescent="0.35">
      <c r="B211" s="47" t="s">
        <v>12</v>
      </c>
      <c r="C211" s="8" t="s">
        <v>294</v>
      </c>
      <c r="D211" s="45" t="s">
        <v>295</v>
      </c>
      <c r="E211" s="4" t="s">
        <v>4</v>
      </c>
      <c r="F211" s="22" t="s">
        <v>2</v>
      </c>
      <c r="G211" s="5">
        <v>232.08</v>
      </c>
      <c r="H211" s="5">
        <f t="shared" si="28"/>
        <v>24.67</v>
      </c>
      <c r="I211" s="76"/>
      <c r="J211" s="5">
        <f t="shared" si="29"/>
        <v>0</v>
      </c>
      <c r="K211" s="75">
        <f t="shared" si="30"/>
        <v>0</v>
      </c>
      <c r="L211" s="5">
        <f t="shared" si="31"/>
        <v>0</v>
      </c>
      <c r="M211" s="75">
        <f>ROUND($K211*(VLOOKUP($E211,Tabla1[],2,FALSE)),2)</f>
        <v>0</v>
      </c>
      <c r="N211" s="75">
        <f>ROUND($K211*(VLOOKUP($E211,Tabla1[],3,FALSE)),2)</f>
        <v>0</v>
      </c>
      <c r="O211" s="75">
        <f t="shared" si="32"/>
        <v>0</v>
      </c>
      <c r="P211" s="75">
        <f t="shared" si="33"/>
        <v>0</v>
      </c>
      <c r="Q211" s="98">
        <f t="shared" si="34"/>
        <v>0</v>
      </c>
      <c r="R211" s="100"/>
    </row>
    <row r="212" spans="2:18" ht="25.25" customHeight="1" x14ac:dyDescent="0.35">
      <c r="B212" s="47" t="s">
        <v>12</v>
      </c>
      <c r="C212" s="8" t="s">
        <v>296</v>
      </c>
      <c r="D212" s="45" t="s">
        <v>297</v>
      </c>
      <c r="E212" s="4" t="s">
        <v>4</v>
      </c>
      <c r="F212" s="22" t="s">
        <v>2</v>
      </c>
      <c r="G212" s="5">
        <v>195.35</v>
      </c>
      <c r="H212" s="5">
        <f t="shared" ref="H212:H275" si="35">49.34/2</f>
        <v>24.67</v>
      </c>
      <c r="I212" s="76"/>
      <c r="J212" s="5">
        <f t="shared" si="29"/>
        <v>0</v>
      </c>
      <c r="K212" s="75">
        <f t="shared" si="30"/>
        <v>0</v>
      </c>
      <c r="L212" s="5">
        <f t="shared" si="31"/>
        <v>0</v>
      </c>
      <c r="M212" s="75">
        <f>ROUND($K212*(VLOOKUP($E212,Tabla1[],2,FALSE)),2)</f>
        <v>0</v>
      </c>
      <c r="N212" s="75">
        <f>ROUND($K212*(VLOOKUP($E212,Tabla1[],3,FALSE)),2)</f>
        <v>0</v>
      </c>
      <c r="O212" s="75">
        <f t="shared" si="32"/>
        <v>0</v>
      </c>
      <c r="P212" s="75">
        <f t="shared" si="33"/>
        <v>0</v>
      </c>
      <c r="Q212" s="98">
        <f t="shared" si="34"/>
        <v>0</v>
      </c>
      <c r="R212" s="100"/>
    </row>
    <row r="213" spans="2:18" ht="25.25" customHeight="1" x14ac:dyDescent="0.35">
      <c r="B213" s="47" t="s">
        <v>12</v>
      </c>
      <c r="C213" s="8" t="s">
        <v>298</v>
      </c>
      <c r="D213" s="45" t="s">
        <v>517</v>
      </c>
      <c r="E213" s="4" t="s">
        <v>4</v>
      </c>
      <c r="F213" s="22" t="s">
        <v>2</v>
      </c>
      <c r="G213" s="5">
        <v>279.87</v>
      </c>
      <c r="H213" s="5">
        <f t="shared" si="35"/>
        <v>24.67</v>
      </c>
      <c r="I213" s="76"/>
      <c r="J213" s="5">
        <f t="shared" si="29"/>
        <v>0</v>
      </c>
      <c r="K213" s="75">
        <f t="shared" si="30"/>
        <v>0</v>
      </c>
      <c r="L213" s="5">
        <f t="shared" si="31"/>
        <v>0</v>
      </c>
      <c r="M213" s="75">
        <f>ROUND($K213*(VLOOKUP($E213,Tabla1[],2,FALSE)),2)</f>
        <v>0</v>
      </c>
      <c r="N213" s="75">
        <f>ROUND($K213*(VLOOKUP($E213,Tabla1[],3,FALSE)),2)</f>
        <v>0</v>
      </c>
      <c r="O213" s="75">
        <f t="shared" si="32"/>
        <v>0</v>
      </c>
      <c r="P213" s="75">
        <f t="shared" si="33"/>
        <v>0</v>
      </c>
      <c r="Q213" s="98">
        <f t="shared" si="34"/>
        <v>0</v>
      </c>
      <c r="R213" s="100"/>
    </row>
    <row r="214" spans="2:18" ht="25.25" customHeight="1" x14ac:dyDescent="0.35">
      <c r="B214" s="47" t="s">
        <v>12</v>
      </c>
      <c r="C214" s="8" t="s">
        <v>299</v>
      </c>
      <c r="D214" s="45" t="s">
        <v>518</v>
      </c>
      <c r="E214" s="4" t="s">
        <v>3</v>
      </c>
      <c r="F214" s="22" t="s">
        <v>2</v>
      </c>
      <c r="G214" s="5">
        <v>68</v>
      </c>
      <c r="H214" s="5">
        <f t="shared" si="35"/>
        <v>24.67</v>
      </c>
      <c r="I214" s="76"/>
      <c r="J214" s="5">
        <f t="shared" si="29"/>
        <v>0</v>
      </c>
      <c r="K214" s="75">
        <f t="shared" si="30"/>
        <v>0</v>
      </c>
      <c r="L214" s="5">
        <f t="shared" si="31"/>
        <v>0</v>
      </c>
      <c r="M214" s="75">
        <f>ROUND($K214*(VLOOKUP($E214,Tabla1[],2,FALSE)),2)</f>
        <v>0</v>
      </c>
      <c r="N214" s="75">
        <f>ROUND($K214*(VLOOKUP($E214,Tabla1[],3,FALSE)),2)</f>
        <v>0</v>
      </c>
      <c r="O214" s="75">
        <f t="shared" si="32"/>
        <v>0</v>
      </c>
      <c r="P214" s="75">
        <f t="shared" si="33"/>
        <v>0</v>
      </c>
      <c r="Q214" s="98">
        <f t="shared" si="34"/>
        <v>0</v>
      </c>
      <c r="R214" s="100"/>
    </row>
    <row r="215" spans="2:18" ht="25.25" customHeight="1" x14ac:dyDescent="0.35">
      <c r="B215" s="47" t="s">
        <v>12</v>
      </c>
      <c r="C215" s="8" t="s">
        <v>300</v>
      </c>
      <c r="D215" s="45" t="s">
        <v>301</v>
      </c>
      <c r="E215" s="4" t="s">
        <v>4</v>
      </c>
      <c r="F215" s="22" t="s">
        <v>2</v>
      </c>
      <c r="G215" s="5">
        <v>299.58999999999997</v>
      </c>
      <c r="H215" s="5">
        <f t="shared" si="35"/>
        <v>24.67</v>
      </c>
      <c r="I215" s="76"/>
      <c r="J215" s="5">
        <f t="shared" si="29"/>
        <v>0</v>
      </c>
      <c r="K215" s="75">
        <f t="shared" si="30"/>
        <v>0</v>
      </c>
      <c r="L215" s="5">
        <f t="shared" si="31"/>
        <v>0</v>
      </c>
      <c r="M215" s="75">
        <f>ROUND($K215*(VLOOKUP($E215,Tabla1[],2,FALSE)),2)</f>
        <v>0</v>
      </c>
      <c r="N215" s="75">
        <f>ROUND($K215*(VLOOKUP($E215,Tabla1[],3,FALSE)),2)</f>
        <v>0</v>
      </c>
      <c r="O215" s="75">
        <f t="shared" si="32"/>
        <v>0</v>
      </c>
      <c r="P215" s="75">
        <f t="shared" si="33"/>
        <v>0</v>
      </c>
      <c r="Q215" s="98">
        <f t="shared" si="34"/>
        <v>0</v>
      </c>
      <c r="R215" s="100"/>
    </row>
    <row r="216" spans="2:18" ht="25.25" customHeight="1" x14ac:dyDescent="0.35">
      <c r="B216" s="47" t="s">
        <v>12</v>
      </c>
      <c r="C216" s="8" t="s">
        <v>302</v>
      </c>
      <c r="D216" s="45" t="s">
        <v>519</v>
      </c>
      <c r="E216" s="4" t="s">
        <v>3</v>
      </c>
      <c r="F216" s="22" t="s">
        <v>2</v>
      </c>
      <c r="G216" s="5">
        <v>56</v>
      </c>
      <c r="H216" s="5">
        <f t="shared" si="35"/>
        <v>24.67</v>
      </c>
      <c r="I216" s="76"/>
      <c r="J216" s="5">
        <f t="shared" si="29"/>
        <v>0</v>
      </c>
      <c r="K216" s="75">
        <f t="shared" si="30"/>
        <v>0</v>
      </c>
      <c r="L216" s="5">
        <f t="shared" si="31"/>
        <v>0</v>
      </c>
      <c r="M216" s="75">
        <f>ROUND($K216*(VLOOKUP($E216,Tabla1[],2,FALSE)),2)</f>
        <v>0</v>
      </c>
      <c r="N216" s="75">
        <f>ROUND($K216*(VLOOKUP($E216,Tabla1[],3,FALSE)),2)</f>
        <v>0</v>
      </c>
      <c r="O216" s="75">
        <f t="shared" si="32"/>
        <v>0</v>
      </c>
      <c r="P216" s="75">
        <f t="shared" si="33"/>
        <v>0</v>
      </c>
      <c r="Q216" s="98">
        <f t="shared" si="34"/>
        <v>0</v>
      </c>
      <c r="R216" s="100"/>
    </row>
    <row r="217" spans="2:18" ht="25.25" customHeight="1" x14ac:dyDescent="0.35">
      <c r="B217" s="47" t="s">
        <v>12</v>
      </c>
      <c r="C217" s="8" t="s">
        <v>303</v>
      </c>
      <c r="D217" s="45" t="s">
        <v>304</v>
      </c>
      <c r="E217" s="4" t="s">
        <v>4</v>
      </c>
      <c r="F217" s="22" t="s">
        <v>2</v>
      </c>
      <c r="G217" s="5">
        <v>144.61000000000001</v>
      </c>
      <c r="H217" s="5">
        <f t="shared" si="35"/>
        <v>24.67</v>
      </c>
      <c r="I217" s="76"/>
      <c r="J217" s="5">
        <f t="shared" si="29"/>
        <v>0</v>
      </c>
      <c r="K217" s="75">
        <f t="shared" si="30"/>
        <v>0</v>
      </c>
      <c r="L217" s="5">
        <f t="shared" si="31"/>
        <v>0</v>
      </c>
      <c r="M217" s="75">
        <f>ROUND($K217*(VLOOKUP($E217,Tabla1[],2,FALSE)),2)</f>
        <v>0</v>
      </c>
      <c r="N217" s="75">
        <f>ROUND($K217*(VLOOKUP($E217,Tabla1[],3,FALSE)),2)</f>
        <v>0</v>
      </c>
      <c r="O217" s="75">
        <f t="shared" si="32"/>
        <v>0</v>
      </c>
      <c r="P217" s="75">
        <f t="shared" si="33"/>
        <v>0</v>
      </c>
      <c r="Q217" s="98">
        <f t="shared" si="34"/>
        <v>0</v>
      </c>
      <c r="R217" s="100"/>
    </row>
    <row r="218" spans="2:18" ht="25.25" customHeight="1" x14ac:dyDescent="0.35">
      <c r="B218" s="47" t="s">
        <v>12</v>
      </c>
      <c r="C218" s="8" t="s">
        <v>305</v>
      </c>
      <c r="D218" s="45" t="s">
        <v>520</v>
      </c>
      <c r="E218" s="4" t="s">
        <v>3</v>
      </c>
      <c r="F218" s="22" t="s">
        <v>2</v>
      </c>
      <c r="G218" s="5">
        <v>18</v>
      </c>
      <c r="H218" s="5">
        <f t="shared" si="35"/>
        <v>24.67</v>
      </c>
      <c r="I218" s="76"/>
      <c r="J218" s="5">
        <f t="shared" si="29"/>
        <v>0</v>
      </c>
      <c r="K218" s="75">
        <f t="shared" si="30"/>
        <v>0</v>
      </c>
      <c r="L218" s="5">
        <f t="shared" si="31"/>
        <v>0</v>
      </c>
      <c r="M218" s="75">
        <f>ROUND($K218*(VLOOKUP($E218,Tabla1[],2,FALSE)),2)</f>
        <v>0</v>
      </c>
      <c r="N218" s="75">
        <f>ROUND($K218*(VLOOKUP($E218,Tabla1[],3,FALSE)),2)</f>
        <v>0</v>
      </c>
      <c r="O218" s="75">
        <f t="shared" si="32"/>
        <v>0</v>
      </c>
      <c r="P218" s="75">
        <f t="shared" si="33"/>
        <v>0</v>
      </c>
      <c r="Q218" s="98">
        <f t="shared" si="34"/>
        <v>0</v>
      </c>
      <c r="R218" s="100"/>
    </row>
    <row r="219" spans="2:18" ht="25.25" customHeight="1" x14ac:dyDescent="0.35">
      <c r="B219" s="47" t="s">
        <v>12</v>
      </c>
      <c r="C219" s="8" t="s">
        <v>306</v>
      </c>
      <c r="D219" s="45" t="s">
        <v>66</v>
      </c>
      <c r="E219" s="4" t="s">
        <v>4</v>
      </c>
      <c r="F219" s="22" t="s">
        <v>2</v>
      </c>
      <c r="G219" s="5">
        <v>110</v>
      </c>
      <c r="H219" s="5">
        <f t="shared" si="35"/>
        <v>24.67</v>
      </c>
      <c r="I219" s="76"/>
      <c r="J219" s="5">
        <f t="shared" si="29"/>
        <v>0</v>
      </c>
      <c r="K219" s="75">
        <f t="shared" si="30"/>
        <v>0</v>
      </c>
      <c r="L219" s="5">
        <f t="shared" si="31"/>
        <v>0</v>
      </c>
      <c r="M219" s="75">
        <f>ROUND($K219*(VLOOKUP($E219,Tabla1[],2,FALSE)),2)</f>
        <v>0</v>
      </c>
      <c r="N219" s="75">
        <f>ROUND($K219*(VLOOKUP($E219,Tabla1[],3,FALSE)),2)</f>
        <v>0</v>
      </c>
      <c r="O219" s="75">
        <f t="shared" si="32"/>
        <v>0</v>
      </c>
      <c r="P219" s="75">
        <f t="shared" si="33"/>
        <v>0</v>
      </c>
      <c r="Q219" s="98">
        <f t="shared" si="34"/>
        <v>0</v>
      </c>
      <c r="R219" s="100"/>
    </row>
    <row r="220" spans="2:18" ht="25.25" customHeight="1" x14ac:dyDescent="0.35">
      <c r="B220" s="47" t="s">
        <v>12</v>
      </c>
      <c r="C220" s="8" t="s">
        <v>307</v>
      </c>
      <c r="D220" s="45" t="s">
        <v>308</v>
      </c>
      <c r="E220" s="4" t="s">
        <v>4</v>
      </c>
      <c r="F220" s="22" t="s">
        <v>2</v>
      </c>
      <c r="G220" s="5">
        <v>180</v>
      </c>
      <c r="H220" s="5">
        <f t="shared" si="35"/>
        <v>24.67</v>
      </c>
      <c r="I220" s="76"/>
      <c r="J220" s="5">
        <f t="shared" si="29"/>
        <v>0</v>
      </c>
      <c r="K220" s="75">
        <f t="shared" si="30"/>
        <v>0</v>
      </c>
      <c r="L220" s="5">
        <f t="shared" si="31"/>
        <v>0</v>
      </c>
      <c r="M220" s="75">
        <f>ROUND($K220*(VLOOKUP($E220,Tabla1[],2,FALSE)),2)</f>
        <v>0</v>
      </c>
      <c r="N220" s="75">
        <f>ROUND($K220*(VLOOKUP($E220,Tabla1[],3,FALSE)),2)</f>
        <v>0</v>
      </c>
      <c r="O220" s="75">
        <f t="shared" si="32"/>
        <v>0</v>
      </c>
      <c r="P220" s="75">
        <f t="shared" si="33"/>
        <v>0</v>
      </c>
      <c r="Q220" s="98">
        <f t="shared" si="34"/>
        <v>0</v>
      </c>
      <c r="R220" s="100"/>
    </row>
    <row r="221" spans="2:18" ht="25.25" customHeight="1" x14ac:dyDescent="0.35">
      <c r="B221" s="47" t="s">
        <v>12</v>
      </c>
      <c r="C221" s="8" t="s">
        <v>309</v>
      </c>
      <c r="D221" s="45" t="s">
        <v>521</v>
      </c>
      <c r="E221" s="4" t="s">
        <v>4</v>
      </c>
      <c r="F221" s="22" t="s">
        <v>2</v>
      </c>
      <c r="G221" s="5">
        <v>46</v>
      </c>
      <c r="H221" s="5">
        <f t="shared" si="35"/>
        <v>24.67</v>
      </c>
      <c r="I221" s="76"/>
      <c r="J221" s="5">
        <f t="shared" si="29"/>
        <v>0</v>
      </c>
      <c r="K221" s="75">
        <f t="shared" si="30"/>
        <v>0</v>
      </c>
      <c r="L221" s="5">
        <f t="shared" si="31"/>
        <v>0</v>
      </c>
      <c r="M221" s="75">
        <f>ROUND($K221*(VLOOKUP($E221,Tabla1[],2,FALSE)),2)</f>
        <v>0</v>
      </c>
      <c r="N221" s="75">
        <f>ROUND($K221*(VLOOKUP($E221,Tabla1[],3,FALSE)),2)</f>
        <v>0</v>
      </c>
      <c r="O221" s="75">
        <f t="shared" si="32"/>
        <v>0</v>
      </c>
      <c r="P221" s="75">
        <f t="shared" si="33"/>
        <v>0</v>
      </c>
      <c r="Q221" s="98">
        <f t="shared" si="34"/>
        <v>0</v>
      </c>
      <c r="R221" s="100"/>
    </row>
    <row r="222" spans="2:18" ht="25.25" customHeight="1" x14ac:dyDescent="0.35">
      <c r="B222" s="47" t="s">
        <v>12</v>
      </c>
      <c r="C222" s="8" t="s">
        <v>311</v>
      </c>
      <c r="D222" s="45" t="s">
        <v>312</v>
      </c>
      <c r="E222" s="4" t="s">
        <v>4</v>
      </c>
      <c r="F222" s="22" t="s">
        <v>2</v>
      </c>
      <c r="G222" s="5">
        <v>144.84</v>
      </c>
      <c r="H222" s="5">
        <f t="shared" si="35"/>
        <v>24.67</v>
      </c>
      <c r="I222" s="76"/>
      <c r="J222" s="5">
        <f t="shared" si="29"/>
        <v>0</v>
      </c>
      <c r="K222" s="75">
        <f t="shared" si="30"/>
        <v>0</v>
      </c>
      <c r="L222" s="5">
        <f t="shared" si="31"/>
        <v>0</v>
      </c>
      <c r="M222" s="75">
        <f>ROUND($K222*(VLOOKUP($E222,Tabla1[],2,FALSE)),2)</f>
        <v>0</v>
      </c>
      <c r="N222" s="75">
        <f>ROUND($K222*(VLOOKUP($E222,Tabla1[],3,FALSE)),2)</f>
        <v>0</v>
      </c>
      <c r="O222" s="75">
        <f t="shared" si="32"/>
        <v>0</v>
      </c>
      <c r="P222" s="75">
        <f t="shared" si="33"/>
        <v>0</v>
      </c>
      <c r="Q222" s="98">
        <f t="shared" si="34"/>
        <v>0</v>
      </c>
      <c r="R222" s="100"/>
    </row>
    <row r="223" spans="2:18" ht="25.25" customHeight="1" x14ac:dyDescent="0.35">
      <c r="B223" s="47" t="s">
        <v>12</v>
      </c>
      <c r="C223" s="8" t="s">
        <v>395</v>
      </c>
      <c r="D223" s="45" t="s">
        <v>522</v>
      </c>
      <c r="E223" s="4" t="s">
        <v>6</v>
      </c>
      <c r="F223" s="22" t="s">
        <v>2</v>
      </c>
      <c r="G223" s="5">
        <v>1000</v>
      </c>
      <c r="H223" s="5">
        <f t="shared" si="35"/>
        <v>24.67</v>
      </c>
      <c r="I223" s="76"/>
      <c r="J223" s="5">
        <f t="shared" si="29"/>
        <v>0</v>
      </c>
      <c r="K223" s="75">
        <f t="shared" si="30"/>
        <v>0</v>
      </c>
      <c r="L223" s="5">
        <f t="shared" si="31"/>
        <v>0</v>
      </c>
      <c r="M223" s="75">
        <f>ROUND($K223*(VLOOKUP($E223,Tabla1[],2,FALSE)),2)</f>
        <v>0</v>
      </c>
      <c r="N223" s="75">
        <f>ROUND($K223*(VLOOKUP($E223,Tabla1[],3,FALSE)),2)</f>
        <v>0</v>
      </c>
      <c r="O223" s="75">
        <f t="shared" si="32"/>
        <v>0</v>
      </c>
      <c r="P223" s="75">
        <f t="shared" si="33"/>
        <v>0</v>
      </c>
      <c r="Q223" s="98">
        <f t="shared" si="34"/>
        <v>0</v>
      </c>
      <c r="R223" s="100"/>
    </row>
    <row r="224" spans="2:18" ht="25.25" customHeight="1" x14ac:dyDescent="0.35">
      <c r="B224" s="47" t="s">
        <v>12</v>
      </c>
      <c r="C224" s="8" t="s">
        <v>313</v>
      </c>
      <c r="D224" s="45" t="s">
        <v>523</v>
      </c>
      <c r="E224" s="4" t="s">
        <v>5</v>
      </c>
      <c r="F224" s="22" t="s">
        <v>2</v>
      </c>
      <c r="G224" s="5">
        <v>5900.17</v>
      </c>
      <c r="H224" s="5">
        <f t="shared" si="35"/>
        <v>24.67</v>
      </c>
      <c r="I224" s="76"/>
      <c r="J224" s="5">
        <f t="shared" si="29"/>
        <v>0</v>
      </c>
      <c r="K224" s="75">
        <f t="shared" si="30"/>
        <v>0</v>
      </c>
      <c r="L224" s="5">
        <f t="shared" si="31"/>
        <v>0</v>
      </c>
      <c r="M224" s="75">
        <f>ROUND($K224*(VLOOKUP($E224,Tabla1[],2,FALSE)),2)</f>
        <v>0</v>
      </c>
      <c r="N224" s="75">
        <f>ROUND($K224*(VLOOKUP($E224,Tabla1[],3,FALSE)),2)</f>
        <v>0</v>
      </c>
      <c r="O224" s="75">
        <f t="shared" si="32"/>
        <v>0</v>
      </c>
      <c r="P224" s="75">
        <f t="shared" si="33"/>
        <v>0</v>
      </c>
      <c r="Q224" s="98">
        <f t="shared" si="34"/>
        <v>0</v>
      </c>
      <c r="R224" s="100"/>
    </row>
    <row r="225" spans="2:18" ht="25.25" customHeight="1" x14ac:dyDescent="0.35">
      <c r="B225" s="47" t="s">
        <v>12</v>
      </c>
      <c r="C225" s="8" t="s">
        <v>314</v>
      </c>
      <c r="D225" s="45" t="s">
        <v>315</v>
      </c>
      <c r="E225" s="4" t="s">
        <v>4</v>
      </c>
      <c r="F225" s="22" t="s">
        <v>2</v>
      </c>
      <c r="G225" s="5">
        <v>198</v>
      </c>
      <c r="H225" s="5">
        <f t="shared" si="35"/>
        <v>24.67</v>
      </c>
      <c r="I225" s="76"/>
      <c r="J225" s="5">
        <f t="shared" si="29"/>
        <v>0</v>
      </c>
      <c r="K225" s="75">
        <f t="shared" si="30"/>
        <v>0</v>
      </c>
      <c r="L225" s="5">
        <f t="shared" si="31"/>
        <v>0</v>
      </c>
      <c r="M225" s="75">
        <f>ROUND($K225*(VLOOKUP($E225,Tabla1[],2,FALSE)),2)</f>
        <v>0</v>
      </c>
      <c r="N225" s="75">
        <f>ROUND($K225*(VLOOKUP($E225,Tabla1[],3,FALSE)),2)</f>
        <v>0</v>
      </c>
      <c r="O225" s="75">
        <f t="shared" si="32"/>
        <v>0</v>
      </c>
      <c r="P225" s="75">
        <f t="shared" si="33"/>
        <v>0</v>
      </c>
      <c r="Q225" s="98">
        <f t="shared" si="34"/>
        <v>0</v>
      </c>
      <c r="R225" s="100"/>
    </row>
    <row r="226" spans="2:18" ht="25.25" customHeight="1" x14ac:dyDescent="0.35">
      <c r="B226" s="47" t="s">
        <v>12</v>
      </c>
      <c r="C226" s="8" t="s">
        <v>316</v>
      </c>
      <c r="D226" s="45" t="s">
        <v>524</v>
      </c>
      <c r="E226" s="4" t="s">
        <v>3</v>
      </c>
      <c r="F226" s="22" t="s">
        <v>2</v>
      </c>
      <c r="G226" s="5">
        <v>15</v>
      </c>
      <c r="H226" s="5">
        <f t="shared" si="35"/>
        <v>24.67</v>
      </c>
      <c r="I226" s="76"/>
      <c r="J226" s="5">
        <f t="shared" si="29"/>
        <v>0</v>
      </c>
      <c r="K226" s="75">
        <f t="shared" si="30"/>
        <v>0</v>
      </c>
      <c r="L226" s="5">
        <f t="shared" si="31"/>
        <v>0</v>
      </c>
      <c r="M226" s="75">
        <f>ROUND($K226*(VLOOKUP($E226,Tabla1[],2,FALSE)),2)</f>
        <v>0</v>
      </c>
      <c r="N226" s="75">
        <f>ROUND($K226*(VLOOKUP($E226,Tabla1[],3,FALSE)),2)</f>
        <v>0</v>
      </c>
      <c r="O226" s="75">
        <f t="shared" si="32"/>
        <v>0</v>
      </c>
      <c r="P226" s="75">
        <f t="shared" si="33"/>
        <v>0</v>
      </c>
      <c r="Q226" s="98">
        <f t="shared" si="34"/>
        <v>0</v>
      </c>
      <c r="R226" s="100"/>
    </row>
    <row r="227" spans="2:18" ht="25.25" customHeight="1" x14ac:dyDescent="0.35">
      <c r="B227" s="47" t="s">
        <v>12</v>
      </c>
      <c r="C227" s="8" t="s">
        <v>317</v>
      </c>
      <c r="D227" s="45" t="s">
        <v>318</v>
      </c>
      <c r="E227" s="4" t="s">
        <v>4</v>
      </c>
      <c r="F227" s="22" t="s">
        <v>2</v>
      </c>
      <c r="G227" s="5">
        <v>153.94</v>
      </c>
      <c r="H227" s="5">
        <f t="shared" si="35"/>
        <v>24.67</v>
      </c>
      <c r="I227" s="76"/>
      <c r="J227" s="5">
        <f t="shared" si="29"/>
        <v>0</v>
      </c>
      <c r="K227" s="75">
        <f t="shared" si="30"/>
        <v>0</v>
      </c>
      <c r="L227" s="5">
        <f t="shared" si="31"/>
        <v>0</v>
      </c>
      <c r="M227" s="75">
        <f>ROUND($K227*(VLOOKUP($E227,Tabla1[],2,FALSE)),2)</f>
        <v>0</v>
      </c>
      <c r="N227" s="75">
        <f>ROUND($K227*(VLOOKUP($E227,Tabla1[],3,FALSE)),2)</f>
        <v>0</v>
      </c>
      <c r="O227" s="75">
        <f t="shared" si="32"/>
        <v>0</v>
      </c>
      <c r="P227" s="75">
        <f t="shared" si="33"/>
        <v>0</v>
      </c>
      <c r="Q227" s="98">
        <f t="shared" si="34"/>
        <v>0</v>
      </c>
      <c r="R227" s="100"/>
    </row>
    <row r="228" spans="2:18" ht="25.25" customHeight="1" x14ac:dyDescent="0.35">
      <c r="B228" s="47" t="s">
        <v>12</v>
      </c>
      <c r="C228" s="8" t="s">
        <v>319</v>
      </c>
      <c r="D228" s="45" t="s">
        <v>525</v>
      </c>
      <c r="E228" s="4" t="s">
        <v>3</v>
      </c>
      <c r="F228" s="22" t="s">
        <v>2</v>
      </c>
      <c r="G228" s="5">
        <v>25</v>
      </c>
      <c r="H228" s="5">
        <f t="shared" si="35"/>
        <v>24.67</v>
      </c>
      <c r="I228" s="76"/>
      <c r="J228" s="5">
        <f t="shared" si="29"/>
        <v>0</v>
      </c>
      <c r="K228" s="75">
        <f t="shared" si="30"/>
        <v>0</v>
      </c>
      <c r="L228" s="5">
        <f t="shared" si="31"/>
        <v>0</v>
      </c>
      <c r="M228" s="75">
        <f>ROUND($K228*(VLOOKUP($E228,Tabla1[],2,FALSE)),2)</f>
        <v>0</v>
      </c>
      <c r="N228" s="75">
        <f>ROUND($K228*(VLOOKUP($E228,Tabla1[],3,FALSE)),2)</f>
        <v>0</v>
      </c>
      <c r="O228" s="75">
        <f t="shared" si="32"/>
        <v>0</v>
      </c>
      <c r="P228" s="75">
        <f t="shared" si="33"/>
        <v>0</v>
      </c>
      <c r="Q228" s="98">
        <f t="shared" si="34"/>
        <v>0</v>
      </c>
      <c r="R228" s="100"/>
    </row>
    <row r="229" spans="2:18" ht="25.25" customHeight="1" x14ac:dyDescent="0.35">
      <c r="B229" s="47" t="s">
        <v>12</v>
      </c>
      <c r="C229" s="8" t="s">
        <v>320</v>
      </c>
      <c r="D229" s="45" t="s">
        <v>321</v>
      </c>
      <c r="E229" s="4" t="s">
        <v>4</v>
      </c>
      <c r="F229" s="22" t="s">
        <v>2</v>
      </c>
      <c r="G229" s="5">
        <v>346.61</v>
      </c>
      <c r="H229" s="5">
        <f t="shared" si="35"/>
        <v>24.67</v>
      </c>
      <c r="I229" s="76"/>
      <c r="J229" s="5">
        <f t="shared" si="29"/>
        <v>0</v>
      </c>
      <c r="K229" s="75">
        <f t="shared" si="30"/>
        <v>0</v>
      </c>
      <c r="L229" s="5">
        <f t="shared" si="31"/>
        <v>0</v>
      </c>
      <c r="M229" s="75">
        <f>ROUND($K229*(VLOOKUP($E229,Tabla1[],2,FALSE)),2)</f>
        <v>0</v>
      </c>
      <c r="N229" s="75">
        <f>ROUND($K229*(VLOOKUP($E229,Tabla1[],3,FALSE)),2)</f>
        <v>0</v>
      </c>
      <c r="O229" s="75">
        <f t="shared" si="32"/>
        <v>0</v>
      </c>
      <c r="P229" s="75">
        <f t="shared" si="33"/>
        <v>0</v>
      </c>
      <c r="Q229" s="98">
        <f t="shared" si="34"/>
        <v>0</v>
      </c>
      <c r="R229" s="100"/>
    </row>
    <row r="230" spans="2:18" ht="25.25" customHeight="1" x14ac:dyDescent="0.35">
      <c r="B230" s="47" t="s">
        <v>12</v>
      </c>
      <c r="C230" s="8" t="s">
        <v>322</v>
      </c>
      <c r="D230" s="45" t="s">
        <v>323</v>
      </c>
      <c r="E230" s="4" t="s">
        <v>4</v>
      </c>
      <c r="F230" s="22" t="s">
        <v>2</v>
      </c>
      <c r="G230" s="5">
        <v>105</v>
      </c>
      <c r="H230" s="5">
        <f t="shared" si="35"/>
        <v>24.67</v>
      </c>
      <c r="I230" s="76"/>
      <c r="J230" s="5">
        <f t="shared" si="29"/>
        <v>0</v>
      </c>
      <c r="K230" s="75">
        <f t="shared" si="30"/>
        <v>0</v>
      </c>
      <c r="L230" s="5">
        <f t="shared" si="31"/>
        <v>0</v>
      </c>
      <c r="M230" s="75">
        <f>ROUND($K230*(VLOOKUP($E230,Tabla1[],2,FALSE)),2)</f>
        <v>0</v>
      </c>
      <c r="N230" s="75">
        <f>ROUND($K230*(VLOOKUP($E230,Tabla1[],3,FALSE)),2)</f>
        <v>0</v>
      </c>
      <c r="O230" s="75">
        <f t="shared" si="32"/>
        <v>0</v>
      </c>
      <c r="P230" s="75">
        <f t="shared" si="33"/>
        <v>0</v>
      </c>
      <c r="Q230" s="98">
        <f t="shared" si="34"/>
        <v>0</v>
      </c>
      <c r="R230" s="100"/>
    </row>
    <row r="231" spans="2:18" ht="25.25" customHeight="1" x14ac:dyDescent="0.35">
      <c r="B231" s="47" t="s">
        <v>12</v>
      </c>
      <c r="C231" s="8" t="s">
        <v>324</v>
      </c>
      <c r="D231" s="45" t="s">
        <v>325</v>
      </c>
      <c r="E231" s="4" t="s">
        <v>4</v>
      </c>
      <c r="F231" s="22" t="s">
        <v>2</v>
      </c>
      <c r="G231" s="5">
        <v>400.81</v>
      </c>
      <c r="H231" s="5">
        <f t="shared" si="35"/>
        <v>24.67</v>
      </c>
      <c r="I231" s="76"/>
      <c r="J231" s="5">
        <f t="shared" ref="J231:J236" si="36">IF(E231="CRISTALES","-",ROUND(I231*H231,2))</f>
        <v>0</v>
      </c>
      <c r="K231" s="75">
        <f t="shared" ref="K231:K236" si="37">IF(E231="CRISTALES","-",ROUND(VLOOKUP(B231,$B$10:$C$13,2,0)*J231,2))</f>
        <v>0</v>
      </c>
      <c r="L231" s="5">
        <f t="shared" ref="L231:L236" si="38">IF(E231="CRISTALES","-",ROUND(K231/G231,2))</f>
        <v>0</v>
      </c>
      <c r="M231" s="75">
        <f>ROUND($K231*(VLOOKUP($E231,Tabla1[],2,FALSE)),2)</f>
        <v>0</v>
      </c>
      <c r="N231" s="75">
        <f>ROUND($K231*(VLOOKUP($E231,Tabla1[],3,FALSE)),2)</f>
        <v>0</v>
      </c>
      <c r="O231" s="75">
        <f t="shared" ref="O231:O236" si="39">K231+M231+N231</f>
        <v>0</v>
      </c>
      <c r="P231" s="75">
        <f t="shared" ref="P231:P236" si="40">ROUND(M231/$G231,2)</f>
        <v>0</v>
      </c>
      <c r="Q231" s="98">
        <f t="shared" ref="Q231:Q236" si="41">ROUND(N231/$G231,2)</f>
        <v>0</v>
      </c>
      <c r="R231" s="100"/>
    </row>
    <row r="232" spans="2:18" ht="25.25" customHeight="1" x14ac:dyDescent="0.35">
      <c r="B232" s="47" t="s">
        <v>12</v>
      </c>
      <c r="C232" s="8" t="s">
        <v>326</v>
      </c>
      <c r="D232" s="45" t="s">
        <v>526</v>
      </c>
      <c r="E232" s="4" t="s">
        <v>6</v>
      </c>
      <c r="F232" s="22" t="s">
        <v>2</v>
      </c>
      <c r="G232" s="5">
        <v>2341.81</v>
      </c>
      <c r="H232" s="5">
        <f t="shared" si="35"/>
        <v>24.67</v>
      </c>
      <c r="I232" s="76"/>
      <c r="J232" s="5">
        <f t="shared" si="36"/>
        <v>0</v>
      </c>
      <c r="K232" s="75">
        <f t="shared" si="37"/>
        <v>0</v>
      </c>
      <c r="L232" s="5">
        <f t="shared" si="38"/>
        <v>0</v>
      </c>
      <c r="M232" s="75">
        <f>ROUND($K232*(VLOOKUP($E232,Tabla1[],2,FALSE)),2)</f>
        <v>0</v>
      </c>
      <c r="N232" s="75">
        <f>ROUND($K232*(VLOOKUP($E232,Tabla1[],3,FALSE)),2)</f>
        <v>0</v>
      </c>
      <c r="O232" s="75">
        <f t="shared" si="39"/>
        <v>0</v>
      </c>
      <c r="P232" s="75">
        <f t="shared" si="40"/>
        <v>0</v>
      </c>
      <c r="Q232" s="98">
        <f t="shared" si="41"/>
        <v>0</v>
      </c>
      <c r="R232" s="100"/>
    </row>
    <row r="233" spans="2:18" ht="25.25" customHeight="1" x14ac:dyDescent="0.35">
      <c r="B233" s="47" t="s">
        <v>12</v>
      </c>
      <c r="C233" s="8" t="s">
        <v>327</v>
      </c>
      <c r="D233" s="45" t="s">
        <v>527</v>
      </c>
      <c r="E233" s="4" t="s">
        <v>4</v>
      </c>
      <c r="F233" s="22" t="s">
        <v>2</v>
      </c>
      <c r="G233" s="5">
        <v>132.63999999999999</v>
      </c>
      <c r="H233" s="5">
        <f t="shared" si="35"/>
        <v>24.67</v>
      </c>
      <c r="I233" s="76"/>
      <c r="J233" s="5">
        <f t="shared" si="36"/>
        <v>0</v>
      </c>
      <c r="K233" s="75">
        <f t="shared" si="37"/>
        <v>0</v>
      </c>
      <c r="L233" s="5">
        <f t="shared" si="38"/>
        <v>0</v>
      </c>
      <c r="M233" s="75">
        <f>ROUND($K233*(VLOOKUP($E233,Tabla1[],2,FALSE)),2)</f>
        <v>0</v>
      </c>
      <c r="N233" s="75">
        <f>ROUND($K233*(VLOOKUP($E233,Tabla1[],3,FALSE)),2)</f>
        <v>0</v>
      </c>
      <c r="O233" s="75">
        <f t="shared" si="39"/>
        <v>0</v>
      </c>
      <c r="P233" s="75">
        <f t="shared" si="40"/>
        <v>0</v>
      </c>
      <c r="Q233" s="98">
        <f t="shared" si="41"/>
        <v>0</v>
      </c>
      <c r="R233" s="100"/>
    </row>
    <row r="234" spans="2:18" ht="25.25" customHeight="1" x14ac:dyDescent="0.35">
      <c r="B234" s="47" t="s">
        <v>12</v>
      </c>
      <c r="C234" s="8" t="s">
        <v>329</v>
      </c>
      <c r="D234" s="45" t="s">
        <v>528</v>
      </c>
      <c r="E234" s="4" t="s">
        <v>4</v>
      </c>
      <c r="F234" s="22" t="s">
        <v>2</v>
      </c>
      <c r="G234" s="5">
        <v>177.78</v>
      </c>
      <c r="H234" s="5">
        <f t="shared" si="35"/>
        <v>24.67</v>
      </c>
      <c r="I234" s="76"/>
      <c r="J234" s="5">
        <f t="shared" si="36"/>
        <v>0</v>
      </c>
      <c r="K234" s="75">
        <f t="shared" si="37"/>
        <v>0</v>
      </c>
      <c r="L234" s="5">
        <f t="shared" si="38"/>
        <v>0</v>
      </c>
      <c r="M234" s="75">
        <f>ROUND($K234*(VLOOKUP($E234,Tabla1[],2,FALSE)),2)</f>
        <v>0</v>
      </c>
      <c r="N234" s="75">
        <f>ROUND($K234*(VLOOKUP($E234,Tabla1[],3,FALSE)),2)</f>
        <v>0</v>
      </c>
      <c r="O234" s="75">
        <f t="shared" si="39"/>
        <v>0</v>
      </c>
      <c r="P234" s="75">
        <f t="shared" si="40"/>
        <v>0</v>
      </c>
      <c r="Q234" s="98">
        <f t="shared" si="41"/>
        <v>0</v>
      </c>
      <c r="R234" s="100"/>
    </row>
    <row r="235" spans="2:18" ht="25.25" customHeight="1" x14ac:dyDescent="0.35">
      <c r="B235" s="47" t="s">
        <v>12</v>
      </c>
      <c r="C235" s="8" t="s">
        <v>330</v>
      </c>
      <c r="D235" s="45" t="s">
        <v>529</v>
      </c>
      <c r="E235" s="4" t="s">
        <v>4</v>
      </c>
      <c r="F235" s="22" t="s">
        <v>2</v>
      </c>
      <c r="G235" s="5">
        <v>333.15</v>
      </c>
      <c r="H235" s="5">
        <f t="shared" si="35"/>
        <v>24.67</v>
      </c>
      <c r="I235" s="76"/>
      <c r="J235" s="5">
        <f t="shared" si="36"/>
        <v>0</v>
      </c>
      <c r="K235" s="75">
        <f t="shared" si="37"/>
        <v>0</v>
      </c>
      <c r="L235" s="5">
        <f t="shared" si="38"/>
        <v>0</v>
      </c>
      <c r="M235" s="75">
        <f>ROUND($K235*(VLOOKUP($E235,Tabla1[],2,FALSE)),2)</f>
        <v>0</v>
      </c>
      <c r="N235" s="75">
        <f>ROUND($K235*(VLOOKUP($E235,Tabla1[],3,FALSE)),2)</f>
        <v>0</v>
      </c>
      <c r="O235" s="75">
        <f t="shared" si="39"/>
        <v>0</v>
      </c>
      <c r="P235" s="75">
        <f t="shared" si="40"/>
        <v>0</v>
      </c>
      <c r="Q235" s="98">
        <f t="shared" si="41"/>
        <v>0</v>
      </c>
      <c r="R235" s="100"/>
    </row>
    <row r="236" spans="2:18" ht="25.25" customHeight="1" x14ac:dyDescent="0.35">
      <c r="B236" s="47" t="s">
        <v>12</v>
      </c>
      <c r="C236" s="8" t="s">
        <v>331</v>
      </c>
      <c r="D236" s="45" t="s">
        <v>530</v>
      </c>
      <c r="E236" s="4" t="s">
        <v>4</v>
      </c>
      <c r="F236" s="22" t="s">
        <v>2</v>
      </c>
      <c r="G236" s="5">
        <v>279.8</v>
      </c>
      <c r="H236" s="5">
        <f t="shared" si="35"/>
        <v>24.67</v>
      </c>
      <c r="I236" s="76"/>
      <c r="J236" s="5">
        <f t="shared" si="36"/>
        <v>0</v>
      </c>
      <c r="K236" s="75">
        <f t="shared" si="37"/>
        <v>0</v>
      </c>
      <c r="L236" s="5">
        <f t="shared" si="38"/>
        <v>0</v>
      </c>
      <c r="M236" s="75">
        <f>ROUND($K236*(VLOOKUP($E236,Tabla1[],2,FALSE)),2)</f>
        <v>0</v>
      </c>
      <c r="N236" s="75">
        <f>ROUND($K236*(VLOOKUP($E236,Tabla1[],3,FALSE)),2)</f>
        <v>0</v>
      </c>
      <c r="O236" s="75">
        <f t="shared" si="39"/>
        <v>0</v>
      </c>
      <c r="P236" s="75">
        <f t="shared" si="40"/>
        <v>0</v>
      </c>
      <c r="Q236" s="98">
        <f t="shared" si="41"/>
        <v>0</v>
      </c>
      <c r="R236" s="100"/>
    </row>
    <row r="237" spans="2:18" ht="25.25" customHeight="1" x14ac:dyDescent="0.35">
      <c r="B237" s="47" t="s">
        <v>12</v>
      </c>
      <c r="C237" s="8" t="s">
        <v>332</v>
      </c>
      <c r="D237" s="45" t="s">
        <v>531</v>
      </c>
      <c r="E237" s="4" t="s">
        <v>5</v>
      </c>
      <c r="F237" s="22" t="s">
        <v>2</v>
      </c>
      <c r="G237" s="5">
        <v>1648</v>
      </c>
      <c r="H237" s="5">
        <f t="shared" si="35"/>
        <v>24.67</v>
      </c>
      <c r="I237" s="76"/>
      <c r="J237" s="5">
        <f t="shared" si="29"/>
        <v>0</v>
      </c>
      <c r="K237" s="75">
        <f t="shared" si="30"/>
        <v>0</v>
      </c>
      <c r="L237" s="5">
        <f t="shared" si="31"/>
        <v>0</v>
      </c>
      <c r="M237" s="75">
        <f>ROUND($K237*(VLOOKUP($E237,Tabla1[],2,FALSE)),2)</f>
        <v>0</v>
      </c>
      <c r="N237" s="75">
        <f>ROUND($K237*(VLOOKUP($E237,Tabla1[],3,FALSE)),2)</f>
        <v>0</v>
      </c>
      <c r="O237" s="75">
        <f t="shared" si="32"/>
        <v>0</v>
      </c>
      <c r="P237" s="75">
        <f t="shared" si="33"/>
        <v>0</v>
      </c>
      <c r="Q237" s="98">
        <f t="shared" si="34"/>
        <v>0</v>
      </c>
      <c r="R237" s="100"/>
    </row>
    <row r="238" spans="2:18" ht="25.25" customHeight="1" x14ac:dyDescent="0.35">
      <c r="B238" s="47" t="s">
        <v>12</v>
      </c>
      <c r="C238" s="8" t="s">
        <v>333</v>
      </c>
      <c r="D238" s="45" t="s">
        <v>532</v>
      </c>
      <c r="E238" s="4" t="s">
        <v>4</v>
      </c>
      <c r="F238" s="22" t="s">
        <v>2</v>
      </c>
      <c r="G238" s="5">
        <v>520</v>
      </c>
      <c r="H238" s="5">
        <f t="shared" si="35"/>
        <v>24.67</v>
      </c>
      <c r="I238" s="76"/>
      <c r="J238" s="5">
        <f t="shared" si="29"/>
        <v>0</v>
      </c>
      <c r="K238" s="75">
        <f t="shared" si="30"/>
        <v>0</v>
      </c>
      <c r="L238" s="5">
        <f t="shared" si="31"/>
        <v>0</v>
      </c>
      <c r="M238" s="75">
        <f>ROUND($K238*(VLOOKUP($E238,Tabla1[],2,FALSE)),2)</f>
        <v>0</v>
      </c>
      <c r="N238" s="75">
        <f>ROUND($K238*(VLOOKUP($E238,Tabla1[],3,FALSE)),2)</f>
        <v>0</v>
      </c>
      <c r="O238" s="75">
        <f t="shared" si="32"/>
        <v>0</v>
      </c>
      <c r="P238" s="75">
        <f t="shared" si="33"/>
        <v>0</v>
      </c>
      <c r="Q238" s="98">
        <f t="shared" si="34"/>
        <v>0</v>
      </c>
      <c r="R238" s="100"/>
    </row>
    <row r="239" spans="2:18" ht="25.25" customHeight="1" x14ac:dyDescent="0.35">
      <c r="B239" s="47" t="s">
        <v>12</v>
      </c>
      <c r="C239" s="8" t="s">
        <v>334</v>
      </c>
      <c r="D239" s="45" t="s">
        <v>335</v>
      </c>
      <c r="E239" s="4" t="s">
        <v>4</v>
      </c>
      <c r="F239" s="22" t="s">
        <v>2</v>
      </c>
      <c r="G239" s="5">
        <v>70</v>
      </c>
      <c r="H239" s="5">
        <f t="shared" si="35"/>
        <v>24.67</v>
      </c>
      <c r="I239" s="76"/>
      <c r="J239" s="5">
        <f t="shared" si="29"/>
        <v>0</v>
      </c>
      <c r="K239" s="75">
        <f t="shared" si="30"/>
        <v>0</v>
      </c>
      <c r="L239" s="5">
        <f t="shared" si="31"/>
        <v>0</v>
      </c>
      <c r="M239" s="75">
        <f>ROUND($K239*(VLOOKUP($E239,Tabla1[],2,FALSE)),2)</f>
        <v>0</v>
      </c>
      <c r="N239" s="75">
        <f>ROUND($K239*(VLOOKUP($E239,Tabla1[],3,FALSE)),2)</f>
        <v>0</v>
      </c>
      <c r="O239" s="75">
        <f t="shared" si="32"/>
        <v>0</v>
      </c>
      <c r="P239" s="75">
        <f t="shared" si="33"/>
        <v>0</v>
      </c>
      <c r="Q239" s="98">
        <f t="shared" si="34"/>
        <v>0</v>
      </c>
      <c r="R239" s="100"/>
    </row>
    <row r="240" spans="2:18" ht="25.25" customHeight="1" x14ac:dyDescent="0.35">
      <c r="B240" s="47" t="s">
        <v>12</v>
      </c>
      <c r="C240" s="8" t="s">
        <v>337</v>
      </c>
      <c r="D240" s="45" t="s">
        <v>533</v>
      </c>
      <c r="E240" s="4" t="s">
        <v>3</v>
      </c>
      <c r="F240" s="22" t="s">
        <v>2</v>
      </c>
      <c r="G240" s="5">
        <v>46</v>
      </c>
      <c r="H240" s="5">
        <f t="shared" si="35"/>
        <v>24.67</v>
      </c>
      <c r="I240" s="76"/>
      <c r="J240" s="5">
        <f t="shared" si="29"/>
        <v>0</v>
      </c>
      <c r="K240" s="75">
        <f t="shared" si="30"/>
        <v>0</v>
      </c>
      <c r="L240" s="5">
        <f t="shared" si="31"/>
        <v>0</v>
      </c>
      <c r="M240" s="75">
        <f>ROUND($K240*(VLOOKUP($E240,Tabla1[],2,FALSE)),2)</f>
        <v>0</v>
      </c>
      <c r="N240" s="75">
        <f>ROUND($K240*(VLOOKUP($E240,Tabla1[],3,FALSE)),2)</f>
        <v>0</v>
      </c>
      <c r="O240" s="75">
        <f t="shared" si="32"/>
        <v>0</v>
      </c>
      <c r="P240" s="75">
        <f t="shared" si="33"/>
        <v>0</v>
      </c>
      <c r="Q240" s="98">
        <f t="shared" si="34"/>
        <v>0</v>
      </c>
      <c r="R240" s="100"/>
    </row>
    <row r="241" spans="2:18" ht="25.25" customHeight="1" x14ac:dyDescent="0.35">
      <c r="B241" s="47" t="s">
        <v>12</v>
      </c>
      <c r="C241" s="8" t="s">
        <v>338</v>
      </c>
      <c r="D241" s="45" t="s">
        <v>339</v>
      </c>
      <c r="E241" s="4" t="s">
        <v>4</v>
      </c>
      <c r="F241" s="22" t="s">
        <v>2</v>
      </c>
      <c r="G241" s="5">
        <v>200</v>
      </c>
      <c r="H241" s="5">
        <f t="shared" si="35"/>
        <v>24.67</v>
      </c>
      <c r="I241" s="76"/>
      <c r="J241" s="5">
        <f t="shared" si="29"/>
        <v>0</v>
      </c>
      <c r="K241" s="75">
        <f t="shared" si="30"/>
        <v>0</v>
      </c>
      <c r="L241" s="5">
        <f t="shared" si="31"/>
        <v>0</v>
      </c>
      <c r="M241" s="75">
        <f>ROUND($K241*(VLOOKUP($E241,Tabla1[],2,FALSE)),2)</f>
        <v>0</v>
      </c>
      <c r="N241" s="75">
        <f>ROUND($K241*(VLOOKUP($E241,Tabla1[],3,FALSE)),2)</f>
        <v>0</v>
      </c>
      <c r="O241" s="75">
        <f t="shared" si="32"/>
        <v>0</v>
      </c>
      <c r="P241" s="75">
        <f t="shared" si="33"/>
        <v>0</v>
      </c>
      <c r="Q241" s="98">
        <f t="shared" si="34"/>
        <v>0</v>
      </c>
      <c r="R241" s="100"/>
    </row>
    <row r="242" spans="2:18" ht="25.25" customHeight="1" x14ac:dyDescent="0.35">
      <c r="B242" s="47" t="s">
        <v>12</v>
      </c>
      <c r="C242" s="8" t="s">
        <v>340</v>
      </c>
      <c r="D242" s="45" t="s">
        <v>534</v>
      </c>
      <c r="E242" s="4" t="s">
        <v>3</v>
      </c>
      <c r="F242" s="22" t="s">
        <v>2</v>
      </c>
      <c r="G242" s="5">
        <v>20</v>
      </c>
      <c r="H242" s="5">
        <f t="shared" si="35"/>
        <v>24.67</v>
      </c>
      <c r="I242" s="76"/>
      <c r="J242" s="5">
        <f t="shared" si="29"/>
        <v>0</v>
      </c>
      <c r="K242" s="75">
        <f t="shared" si="30"/>
        <v>0</v>
      </c>
      <c r="L242" s="5">
        <f t="shared" si="31"/>
        <v>0</v>
      </c>
      <c r="M242" s="75">
        <f>ROUND($K242*(VLOOKUP($E242,Tabla1[],2,FALSE)),2)</f>
        <v>0</v>
      </c>
      <c r="N242" s="75">
        <f>ROUND($K242*(VLOOKUP($E242,Tabla1[],3,FALSE)),2)</f>
        <v>0</v>
      </c>
      <c r="O242" s="75">
        <f t="shared" si="32"/>
        <v>0</v>
      </c>
      <c r="P242" s="75">
        <f t="shared" si="33"/>
        <v>0</v>
      </c>
      <c r="Q242" s="98">
        <f t="shared" si="34"/>
        <v>0</v>
      </c>
      <c r="R242" s="100"/>
    </row>
    <row r="243" spans="2:18" ht="25.25" customHeight="1" x14ac:dyDescent="0.35">
      <c r="B243" s="47" t="s">
        <v>12</v>
      </c>
      <c r="C243" s="8" t="s">
        <v>341</v>
      </c>
      <c r="D243" s="45" t="s">
        <v>535</v>
      </c>
      <c r="E243" s="4" t="s">
        <v>3</v>
      </c>
      <c r="F243" s="22" t="s">
        <v>2</v>
      </c>
      <c r="G243" s="5">
        <v>60</v>
      </c>
      <c r="H243" s="5">
        <f t="shared" si="35"/>
        <v>24.67</v>
      </c>
      <c r="I243" s="76"/>
      <c r="J243" s="5">
        <f t="shared" si="29"/>
        <v>0</v>
      </c>
      <c r="K243" s="75">
        <f t="shared" si="30"/>
        <v>0</v>
      </c>
      <c r="L243" s="5">
        <f t="shared" si="31"/>
        <v>0</v>
      </c>
      <c r="M243" s="75">
        <f>ROUND($K243*(VLOOKUP($E243,Tabla1[],2,FALSE)),2)</f>
        <v>0</v>
      </c>
      <c r="N243" s="75">
        <f>ROUND($K243*(VLOOKUP($E243,Tabla1[],3,FALSE)),2)</f>
        <v>0</v>
      </c>
      <c r="O243" s="75">
        <f t="shared" si="32"/>
        <v>0</v>
      </c>
      <c r="P243" s="75">
        <f t="shared" si="33"/>
        <v>0</v>
      </c>
      <c r="Q243" s="98">
        <f t="shared" si="34"/>
        <v>0</v>
      </c>
      <c r="R243" s="100"/>
    </row>
    <row r="244" spans="2:18" ht="25.25" customHeight="1" x14ac:dyDescent="0.35">
      <c r="B244" s="47" t="s">
        <v>12</v>
      </c>
      <c r="C244" s="8" t="s">
        <v>342</v>
      </c>
      <c r="D244" s="45" t="s">
        <v>343</v>
      </c>
      <c r="E244" s="4" t="s">
        <v>4</v>
      </c>
      <c r="F244" s="22" t="s">
        <v>2</v>
      </c>
      <c r="G244" s="5">
        <v>75</v>
      </c>
      <c r="H244" s="5">
        <f t="shared" si="35"/>
        <v>24.67</v>
      </c>
      <c r="I244" s="76"/>
      <c r="J244" s="5">
        <f t="shared" si="29"/>
        <v>0</v>
      </c>
      <c r="K244" s="75">
        <f t="shared" si="30"/>
        <v>0</v>
      </c>
      <c r="L244" s="5">
        <f t="shared" si="31"/>
        <v>0</v>
      </c>
      <c r="M244" s="75">
        <f>ROUND($K244*(VLOOKUP($E244,Tabla1[],2,FALSE)),2)</f>
        <v>0</v>
      </c>
      <c r="N244" s="75">
        <f>ROUND($K244*(VLOOKUP($E244,Tabla1[],3,FALSE)),2)</f>
        <v>0</v>
      </c>
      <c r="O244" s="75">
        <f t="shared" si="32"/>
        <v>0</v>
      </c>
      <c r="P244" s="75">
        <f t="shared" si="33"/>
        <v>0</v>
      </c>
      <c r="Q244" s="98">
        <f t="shared" si="34"/>
        <v>0</v>
      </c>
      <c r="R244" s="100"/>
    </row>
    <row r="245" spans="2:18" ht="25.25" customHeight="1" x14ac:dyDescent="0.35">
      <c r="B245" s="47" t="s">
        <v>12</v>
      </c>
      <c r="C245" s="8" t="s">
        <v>344</v>
      </c>
      <c r="D245" s="45" t="s">
        <v>536</v>
      </c>
      <c r="E245" s="4" t="s">
        <v>4</v>
      </c>
      <c r="F245" s="22" t="s">
        <v>2</v>
      </c>
      <c r="G245" s="5">
        <v>220.78</v>
      </c>
      <c r="H245" s="5">
        <f t="shared" si="35"/>
        <v>24.67</v>
      </c>
      <c r="I245" s="76"/>
      <c r="J245" s="5">
        <f t="shared" si="29"/>
        <v>0</v>
      </c>
      <c r="K245" s="75">
        <f t="shared" si="30"/>
        <v>0</v>
      </c>
      <c r="L245" s="5">
        <f t="shared" si="31"/>
        <v>0</v>
      </c>
      <c r="M245" s="75">
        <f>ROUND($K245*(VLOOKUP($E245,Tabla1[],2,FALSE)),2)</f>
        <v>0</v>
      </c>
      <c r="N245" s="75">
        <f>ROUND($K245*(VLOOKUP($E245,Tabla1[],3,FALSE)),2)</f>
        <v>0</v>
      </c>
      <c r="O245" s="75">
        <f t="shared" si="32"/>
        <v>0</v>
      </c>
      <c r="P245" s="75">
        <f t="shared" si="33"/>
        <v>0</v>
      </c>
      <c r="Q245" s="98">
        <f t="shared" si="34"/>
        <v>0</v>
      </c>
      <c r="R245" s="100"/>
    </row>
    <row r="246" spans="2:18" ht="25.25" customHeight="1" x14ac:dyDescent="0.35">
      <c r="B246" s="47" t="s">
        <v>12</v>
      </c>
      <c r="C246" s="8" t="s">
        <v>345</v>
      </c>
      <c r="D246" s="45" t="s">
        <v>537</v>
      </c>
      <c r="E246" s="4" t="s">
        <v>3</v>
      </c>
      <c r="F246" s="22" t="s">
        <v>2</v>
      </c>
      <c r="G246" s="5">
        <v>32</v>
      </c>
      <c r="H246" s="5">
        <f t="shared" si="35"/>
        <v>24.67</v>
      </c>
      <c r="I246" s="76"/>
      <c r="J246" s="5">
        <f t="shared" si="29"/>
        <v>0</v>
      </c>
      <c r="K246" s="75">
        <f t="shared" si="30"/>
        <v>0</v>
      </c>
      <c r="L246" s="5">
        <f t="shared" si="31"/>
        <v>0</v>
      </c>
      <c r="M246" s="75">
        <f>ROUND($K246*(VLOOKUP($E246,Tabla1[],2,FALSE)),2)</f>
        <v>0</v>
      </c>
      <c r="N246" s="75">
        <f>ROUND($K246*(VLOOKUP($E246,Tabla1[],3,FALSE)),2)</f>
        <v>0</v>
      </c>
      <c r="O246" s="75">
        <f t="shared" si="32"/>
        <v>0</v>
      </c>
      <c r="P246" s="75">
        <f t="shared" si="33"/>
        <v>0</v>
      </c>
      <c r="Q246" s="98">
        <f t="shared" si="34"/>
        <v>0</v>
      </c>
      <c r="R246" s="100"/>
    </row>
    <row r="247" spans="2:18" ht="25.25" customHeight="1" x14ac:dyDescent="0.35">
      <c r="B247" s="47" t="s">
        <v>12</v>
      </c>
      <c r="C247" s="8" t="s">
        <v>346</v>
      </c>
      <c r="D247" s="45" t="s">
        <v>347</v>
      </c>
      <c r="E247" s="4" t="s">
        <v>4</v>
      </c>
      <c r="F247" s="22" t="s">
        <v>2</v>
      </c>
      <c r="G247" s="5">
        <v>262.04000000000002</v>
      </c>
      <c r="H247" s="5">
        <f t="shared" si="35"/>
        <v>24.67</v>
      </c>
      <c r="I247" s="76"/>
      <c r="J247" s="5">
        <f t="shared" si="29"/>
        <v>0</v>
      </c>
      <c r="K247" s="75">
        <f t="shared" si="30"/>
        <v>0</v>
      </c>
      <c r="L247" s="5">
        <f t="shared" si="31"/>
        <v>0</v>
      </c>
      <c r="M247" s="75">
        <f>ROUND($K247*(VLOOKUP($E247,Tabla1[],2,FALSE)),2)</f>
        <v>0</v>
      </c>
      <c r="N247" s="75">
        <f>ROUND($K247*(VLOOKUP($E247,Tabla1[],3,FALSE)),2)</f>
        <v>0</v>
      </c>
      <c r="O247" s="75">
        <f t="shared" si="32"/>
        <v>0</v>
      </c>
      <c r="P247" s="75">
        <f t="shared" si="33"/>
        <v>0</v>
      </c>
      <c r="Q247" s="98">
        <f t="shared" si="34"/>
        <v>0</v>
      </c>
      <c r="R247" s="100"/>
    </row>
    <row r="248" spans="2:18" ht="25.25" customHeight="1" x14ac:dyDescent="0.35">
      <c r="B248" s="47" t="s">
        <v>12</v>
      </c>
      <c r="C248" s="8" t="s">
        <v>348</v>
      </c>
      <c r="D248" s="45" t="s">
        <v>538</v>
      </c>
      <c r="E248" s="4" t="s">
        <v>4</v>
      </c>
      <c r="F248" s="22" t="s">
        <v>2</v>
      </c>
      <c r="G248" s="5">
        <v>227.88</v>
      </c>
      <c r="H248" s="5">
        <f t="shared" si="35"/>
        <v>24.67</v>
      </c>
      <c r="I248" s="76"/>
      <c r="J248" s="5">
        <f t="shared" si="29"/>
        <v>0</v>
      </c>
      <c r="K248" s="75">
        <f t="shared" si="30"/>
        <v>0</v>
      </c>
      <c r="L248" s="5">
        <f t="shared" si="31"/>
        <v>0</v>
      </c>
      <c r="M248" s="75">
        <f>ROUND($K248*(VLOOKUP($E248,Tabla1[],2,FALSE)),2)</f>
        <v>0</v>
      </c>
      <c r="N248" s="75">
        <f>ROUND($K248*(VLOOKUP($E248,Tabla1[],3,FALSE)),2)</f>
        <v>0</v>
      </c>
      <c r="O248" s="75">
        <f t="shared" si="32"/>
        <v>0</v>
      </c>
      <c r="P248" s="75">
        <f t="shared" si="33"/>
        <v>0</v>
      </c>
      <c r="Q248" s="98">
        <f t="shared" si="34"/>
        <v>0</v>
      </c>
      <c r="R248" s="100"/>
    </row>
    <row r="249" spans="2:18" ht="25.25" customHeight="1" x14ac:dyDescent="0.35">
      <c r="B249" s="47" t="s">
        <v>12</v>
      </c>
      <c r="C249" s="8" t="s">
        <v>349</v>
      </c>
      <c r="D249" s="45" t="s">
        <v>539</v>
      </c>
      <c r="E249" s="4" t="s">
        <v>4</v>
      </c>
      <c r="F249" s="22" t="s">
        <v>2</v>
      </c>
      <c r="G249" s="5">
        <v>282.95999999999998</v>
      </c>
      <c r="H249" s="5">
        <f t="shared" si="35"/>
        <v>24.67</v>
      </c>
      <c r="I249" s="76"/>
      <c r="J249" s="5">
        <f t="shared" si="29"/>
        <v>0</v>
      </c>
      <c r="K249" s="75">
        <f t="shared" si="30"/>
        <v>0</v>
      </c>
      <c r="L249" s="5">
        <f t="shared" si="31"/>
        <v>0</v>
      </c>
      <c r="M249" s="75">
        <f>ROUND($K249*(VLOOKUP($E249,Tabla1[],2,FALSE)),2)</f>
        <v>0</v>
      </c>
      <c r="N249" s="75">
        <f>ROUND($K249*(VLOOKUP($E249,Tabla1[],3,FALSE)),2)</f>
        <v>0</v>
      </c>
      <c r="O249" s="75">
        <f t="shared" si="32"/>
        <v>0</v>
      </c>
      <c r="P249" s="75">
        <f t="shared" si="33"/>
        <v>0</v>
      </c>
      <c r="Q249" s="98">
        <f t="shared" si="34"/>
        <v>0</v>
      </c>
      <c r="R249" s="100"/>
    </row>
    <row r="250" spans="2:18" ht="25.25" customHeight="1" x14ac:dyDescent="0.35">
      <c r="B250" s="47" t="s">
        <v>12</v>
      </c>
      <c r="C250" s="8" t="s">
        <v>350</v>
      </c>
      <c r="D250" s="45" t="s">
        <v>540</v>
      </c>
      <c r="E250" s="4" t="s">
        <v>3</v>
      </c>
      <c r="F250" s="22" t="s">
        <v>2</v>
      </c>
      <c r="G250" s="5">
        <v>45</v>
      </c>
      <c r="H250" s="5">
        <f t="shared" si="35"/>
        <v>24.67</v>
      </c>
      <c r="I250" s="76"/>
      <c r="J250" s="5">
        <f t="shared" si="29"/>
        <v>0</v>
      </c>
      <c r="K250" s="75">
        <f t="shared" si="30"/>
        <v>0</v>
      </c>
      <c r="L250" s="5">
        <f t="shared" si="31"/>
        <v>0</v>
      </c>
      <c r="M250" s="75">
        <f>ROUND($K250*(VLOOKUP($E250,Tabla1[],2,FALSE)),2)</f>
        <v>0</v>
      </c>
      <c r="N250" s="75">
        <f>ROUND($K250*(VLOOKUP($E250,Tabla1[],3,FALSE)),2)</f>
        <v>0</v>
      </c>
      <c r="O250" s="75">
        <f t="shared" si="32"/>
        <v>0</v>
      </c>
      <c r="P250" s="75">
        <f t="shared" si="33"/>
        <v>0</v>
      </c>
      <c r="Q250" s="98">
        <f t="shared" si="34"/>
        <v>0</v>
      </c>
      <c r="R250" s="100"/>
    </row>
    <row r="251" spans="2:18" ht="25.25" customHeight="1" x14ac:dyDescent="0.35">
      <c r="B251" s="47" t="s">
        <v>12</v>
      </c>
      <c r="C251" s="8" t="s">
        <v>351</v>
      </c>
      <c r="D251" s="45" t="s">
        <v>352</v>
      </c>
      <c r="E251" s="4" t="s">
        <v>4</v>
      </c>
      <c r="F251" s="22" t="s">
        <v>2</v>
      </c>
      <c r="G251" s="5">
        <v>296.82</v>
      </c>
      <c r="H251" s="5">
        <f t="shared" si="35"/>
        <v>24.67</v>
      </c>
      <c r="I251" s="76"/>
      <c r="J251" s="5">
        <f t="shared" si="29"/>
        <v>0</v>
      </c>
      <c r="K251" s="75">
        <f t="shared" si="30"/>
        <v>0</v>
      </c>
      <c r="L251" s="5">
        <f t="shared" si="31"/>
        <v>0</v>
      </c>
      <c r="M251" s="75">
        <f>ROUND($K251*(VLOOKUP($E251,Tabla1[],2,FALSE)),2)</f>
        <v>0</v>
      </c>
      <c r="N251" s="75">
        <f>ROUND($K251*(VLOOKUP($E251,Tabla1[],3,FALSE)),2)</f>
        <v>0</v>
      </c>
      <c r="O251" s="75">
        <f t="shared" si="32"/>
        <v>0</v>
      </c>
      <c r="P251" s="75">
        <f t="shared" si="33"/>
        <v>0</v>
      </c>
      <c r="Q251" s="98">
        <f t="shared" si="34"/>
        <v>0</v>
      </c>
      <c r="R251" s="100"/>
    </row>
    <row r="252" spans="2:18" ht="25.25" customHeight="1" x14ac:dyDescent="0.35">
      <c r="B252" s="47" t="s">
        <v>12</v>
      </c>
      <c r="C252" s="8" t="s">
        <v>353</v>
      </c>
      <c r="D252" s="45" t="s">
        <v>541</v>
      </c>
      <c r="E252" s="4" t="s">
        <v>4</v>
      </c>
      <c r="F252" s="22" t="s">
        <v>2</v>
      </c>
      <c r="G252" s="5">
        <v>48</v>
      </c>
      <c r="H252" s="5">
        <f t="shared" si="35"/>
        <v>24.67</v>
      </c>
      <c r="I252" s="76"/>
      <c r="J252" s="5">
        <f t="shared" si="29"/>
        <v>0</v>
      </c>
      <c r="K252" s="75">
        <f t="shared" si="30"/>
        <v>0</v>
      </c>
      <c r="L252" s="5">
        <f t="shared" si="31"/>
        <v>0</v>
      </c>
      <c r="M252" s="75">
        <f>ROUND($K252*(VLOOKUP($E252,Tabla1[],2,FALSE)),2)</f>
        <v>0</v>
      </c>
      <c r="N252" s="75">
        <f>ROUND($K252*(VLOOKUP($E252,Tabla1[],3,FALSE)),2)</f>
        <v>0</v>
      </c>
      <c r="O252" s="75">
        <f t="shared" si="32"/>
        <v>0</v>
      </c>
      <c r="P252" s="75">
        <f t="shared" si="33"/>
        <v>0</v>
      </c>
      <c r="Q252" s="98">
        <f t="shared" si="34"/>
        <v>0</v>
      </c>
      <c r="R252" s="100"/>
    </row>
    <row r="253" spans="2:18" ht="25.25" customHeight="1" x14ac:dyDescent="0.35">
      <c r="B253" s="47" t="s">
        <v>12</v>
      </c>
      <c r="C253" s="8" t="s">
        <v>354</v>
      </c>
      <c r="D253" s="45" t="s">
        <v>542</v>
      </c>
      <c r="E253" s="4" t="s">
        <v>4</v>
      </c>
      <c r="F253" s="22" t="s">
        <v>2</v>
      </c>
      <c r="G253" s="5">
        <v>238.57</v>
      </c>
      <c r="H253" s="5">
        <f t="shared" si="35"/>
        <v>24.67</v>
      </c>
      <c r="I253" s="76"/>
      <c r="J253" s="5">
        <f t="shared" si="29"/>
        <v>0</v>
      </c>
      <c r="K253" s="75">
        <f t="shared" si="30"/>
        <v>0</v>
      </c>
      <c r="L253" s="5">
        <f t="shared" si="31"/>
        <v>0</v>
      </c>
      <c r="M253" s="75">
        <f>ROUND($K253*(VLOOKUP($E253,Tabla1[],2,FALSE)),2)</f>
        <v>0</v>
      </c>
      <c r="N253" s="75">
        <f>ROUND($K253*(VLOOKUP($E253,Tabla1[],3,FALSE)),2)</f>
        <v>0</v>
      </c>
      <c r="O253" s="75">
        <f t="shared" si="32"/>
        <v>0</v>
      </c>
      <c r="P253" s="75">
        <f t="shared" si="33"/>
        <v>0</v>
      </c>
      <c r="Q253" s="98">
        <f t="shared" si="34"/>
        <v>0</v>
      </c>
      <c r="R253" s="100"/>
    </row>
    <row r="254" spans="2:18" ht="25.25" customHeight="1" x14ac:dyDescent="0.35">
      <c r="B254" s="47" t="s">
        <v>12</v>
      </c>
      <c r="C254" s="8" t="s">
        <v>355</v>
      </c>
      <c r="D254" s="45" t="s">
        <v>543</v>
      </c>
      <c r="E254" s="4" t="s">
        <v>3</v>
      </c>
      <c r="F254" s="22" t="s">
        <v>2</v>
      </c>
      <c r="G254" s="5">
        <v>30</v>
      </c>
      <c r="H254" s="5">
        <f t="shared" si="35"/>
        <v>24.67</v>
      </c>
      <c r="I254" s="76"/>
      <c r="J254" s="5">
        <f t="shared" si="29"/>
        <v>0</v>
      </c>
      <c r="K254" s="75">
        <f t="shared" si="30"/>
        <v>0</v>
      </c>
      <c r="L254" s="5">
        <f t="shared" si="31"/>
        <v>0</v>
      </c>
      <c r="M254" s="75">
        <f>ROUND($K254*(VLOOKUP($E254,Tabla1[],2,FALSE)),2)</f>
        <v>0</v>
      </c>
      <c r="N254" s="75">
        <f>ROUND($K254*(VLOOKUP($E254,Tabla1[],3,FALSE)),2)</f>
        <v>0</v>
      </c>
      <c r="O254" s="75">
        <f t="shared" si="32"/>
        <v>0</v>
      </c>
      <c r="P254" s="75">
        <f t="shared" si="33"/>
        <v>0</v>
      </c>
      <c r="Q254" s="98">
        <f t="shared" si="34"/>
        <v>0</v>
      </c>
      <c r="R254" s="100"/>
    </row>
    <row r="255" spans="2:18" ht="25.25" customHeight="1" x14ac:dyDescent="0.35">
      <c r="B255" s="47" t="s">
        <v>12</v>
      </c>
      <c r="C255" s="8" t="s">
        <v>544</v>
      </c>
      <c r="D255" s="45" t="s">
        <v>545</v>
      </c>
      <c r="E255" s="4" t="s">
        <v>4</v>
      </c>
      <c r="F255" s="22" t="s">
        <v>2</v>
      </c>
      <c r="G255" s="5">
        <v>326.52999999999997</v>
      </c>
      <c r="H255" s="5">
        <f t="shared" si="35"/>
        <v>24.67</v>
      </c>
      <c r="I255" s="76"/>
      <c r="J255" s="5">
        <f t="shared" si="29"/>
        <v>0</v>
      </c>
      <c r="K255" s="75">
        <f t="shared" si="30"/>
        <v>0</v>
      </c>
      <c r="L255" s="5">
        <f t="shared" si="31"/>
        <v>0</v>
      </c>
      <c r="M255" s="75">
        <f>ROUND($K255*(VLOOKUP($E255,Tabla1[],2,FALSE)),2)</f>
        <v>0</v>
      </c>
      <c r="N255" s="75">
        <f>ROUND($K255*(VLOOKUP($E255,Tabla1[],3,FALSE)),2)</f>
        <v>0</v>
      </c>
      <c r="O255" s="75">
        <f t="shared" si="32"/>
        <v>0</v>
      </c>
      <c r="P255" s="75">
        <f t="shared" si="33"/>
        <v>0</v>
      </c>
      <c r="Q255" s="98">
        <f t="shared" si="34"/>
        <v>0</v>
      </c>
      <c r="R255" s="100"/>
    </row>
    <row r="256" spans="2:18" ht="25.25" customHeight="1" x14ac:dyDescent="0.35">
      <c r="B256" s="47" t="s">
        <v>12</v>
      </c>
      <c r="C256" s="8" t="s">
        <v>356</v>
      </c>
      <c r="D256" s="45" t="s">
        <v>357</v>
      </c>
      <c r="E256" s="4" t="s">
        <v>4</v>
      </c>
      <c r="F256" s="22" t="s">
        <v>2</v>
      </c>
      <c r="G256" s="5">
        <v>103.35</v>
      </c>
      <c r="H256" s="5">
        <f t="shared" si="35"/>
        <v>24.67</v>
      </c>
      <c r="I256" s="76"/>
      <c r="J256" s="5">
        <f t="shared" si="29"/>
        <v>0</v>
      </c>
      <c r="K256" s="75">
        <f t="shared" si="30"/>
        <v>0</v>
      </c>
      <c r="L256" s="5">
        <f t="shared" si="31"/>
        <v>0</v>
      </c>
      <c r="M256" s="75">
        <f>ROUND($K256*(VLOOKUP($E256,Tabla1[],2,FALSE)),2)</f>
        <v>0</v>
      </c>
      <c r="N256" s="75">
        <f>ROUND($K256*(VLOOKUP($E256,Tabla1[],3,FALSE)),2)</f>
        <v>0</v>
      </c>
      <c r="O256" s="75">
        <f t="shared" si="32"/>
        <v>0</v>
      </c>
      <c r="P256" s="75">
        <f t="shared" si="33"/>
        <v>0</v>
      </c>
      <c r="Q256" s="98">
        <f t="shared" si="34"/>
        <v>0</v>
      </c>
      <c r="R256" s="100"/>
    </row>
    <row r="257" spans="2:18" ht="25.25" customHeight="1" x14ac:dyDescent="0.35">
      <c r="B257" s="47" t="s">
        <v>12</v>
      </c>
      <c r="C257" s="8" t="s">
        <v>358</v>
      </c>
      <c r="D257" s="45" t="s">
        <v>359</v>
      </c>
      <c r="E257" s="4" t="s">
        <v>4</v>
      </c>
      <c r="F257" s="22" t="s">
        <v>2</v>
      </c>
      <c r="G257" s="5">
        <v>485.94</v>
      </c>
      <c r="H257" s="5">
        <f t="shared" si="35"/>
        <v>24.67</v>
      </c>
      <c r="I257" s="76"/>
      <c r="J257" s="5">
        <f t="shared" si="29"/>
        <v>0</v>
      </c>
      <c r="K257" s="75">
        <f t="shared" si="30"/>
        <v>0</v>
      </c>
      <c r="L257" s="5">
        <f t="shared" si="31"/>
        <v>0</v>
      </c>
      <c r="M257" s="75">
        <f>ROUND($K257*(VLOOKUP($E257,Tabla1[],2,FALSE)),2)</f>
        <v>0</v>
      </c>
      <c r="N257" s="75">
        <f>ROUND($K257*(VLOOKUP($E257,Tabla1[],3,FALSE)),2)</f>
        <v>0</v>
      </c>
      <c r="O257" s="75">
        <f t="shared" si="32"/>
        <v>0</v>
      </c>
      <c r="P257" s="75">
        <f t="shared" si="33"/>
        <v>0</v>
      </c>
      <c r="Q257" s="98">
        <f t="shared" si="34"/>
        <v>0</v>
      </c>
      <c r="R257" s="100"/>
    </row>
    <row r="258" spans="2:18" ht="25.25" customHeight="1" x14ac:dyDescent="0.35">
      <c r="B258" s="47" t="s">
        <v>12</v>
      </c>
      <c r="C258" s="8" t="s">
        <v>360</v>
      </c>
      <c r="D258" s="45" t="s">
        <v>361</v>
      </c>
      <c r="E258" s="4" t="s">
        <v>4</v>
      </c>
      <c r="F258" s="22" t="s">
        <v>2</v>
      </c>
      <c r="G258" s="5">
        <v>201.47</v>
      </c>
      <c r="H258" s="5">
        <f t="shared" si="35"/>
        <v>24.67</v>
      </c>
      <c r="I258" s="76"/>
      <c r="J258" s="5">
        <f t="shared" si="29"/>
        <v>0</v>
      </c>
      <c r="K258" s="75">
        <f t="shared" si="30"/>
        <v>0</v>
      </c>
      <c r="L258" s="5">
        <f t="shared" si="31"/>
        <v>0</v>
      </c>
      <c r="M258" s="75">
        <f>ROUND($K258*(VLOOKUP($E258,Tabla1[],2,FALSE)),2)</f>
        <v>0</v>
      </c>
      <c r="N258" s="75">
        <f>ROUND($K258*(VLOOKUP($E258,Tabla1[],3,FALSE)),2)</f>
        <v>0</v>
      </c>
      <c r="O258" s="75">
        <f t="shared" si="32"/>
        <v>0</v>
      </c>
      <c r="P258" s="75">
        <f t="shared" si="33"/>
        <v>0</v>
      </c>
      <c r="Q258" s="98">
        <f t="shared" si="34"/>
        <v>0</v>
      </c>
      <c r="R258" s="100"/>
    </row>
    <row r="259" spans="2:18" ht="25.25" customHeight="1" x14ac:dyDescent="0.35">
      <c r="B259" s="47" t="s">
        <v>12</v>
      </c>
      <c r="C259" s="8" t="s">
        <v>362</v>
      </c>
      <c r="D259" s="45" t="s">
        <v>363</v>
      </c>
      <c r="E259" s="4" t="s">
        <v>4</v>
      </c>
      <c r="F259" s="22" t="s">
        <v>2</v>
      </c>
      <c r="G259" s="5">
        <v>253.46</v>
      </c>
      <c r="H259" s="5">
        <f t="shared" si="35"/>
        <v>24.67</v>
      </c>
      <c r="I259" s="76"/>
      <c r="J259" s="5">
        <f t="shared" si="29"/>
        <v>0</v>
      </c>
      <c r="K259" s="75">
        <f t="shared" si="30"/>
        <v>0</v>
      </c>
      <c r="L259" s="5">
        <f t="shared" si="31"/>
        <v>0</v>
      </c>
      <c r="M259" s="75">
        <f>ROUND($K259*(VLOOKUP($E259,Tabla1[],2,FALSE)),2)</f>
        <v>0</v>
      </c>
      <c r="N259" s="75">
        <f>ROUND($K259*(VLOOKUP($E259,Tabla1[],3,FALSE)),2)</f>
        <v>0</v>
      </c>
      <c r="O259" s="75">
        <f t="shared" si="32"/>
        <v>0</v>
      </c>
      <c r="P259" s="75">
        <f t="shared" si="33"/>
        <v>0</v>
      </c>
      <c r="Q259" s="98">
        <f t="shared" si="34"/>
        <v>0</v>
      </c>
      <c r="R259" s="100"/>
    </row>
    <row r="260" spans="2:18" ht="25.25" customHeight="1" x14ac:dyDescent="0.35">
      <c r="B260" s="47" t="s">
        <v>12</v>
      </c>
      <c r="C260" s="8" t="s">
        <v>364</v>
      </c>
      <c r="D260" s="45" t="s">
        <v>310</v>
      </c>
      <c r="E260" s="4" t="s">
        <v>4</v>
      </c>
      <c r="F260" s="22" t="s">
        <v>2</v>
      </c>
      <c r="G260" s="5">
        <v>171</v>
      </c>
      <c r="H260" s="5">
        <f t="shared" si="35"/>
        <v>24.67</v>
      </c>
      <c r="I260" s="76"/>
      <c r="J260" s="5">
        <f t="shared" si="29"/>
        <v>0</v>
      </c>
      <c r="K260" s="75">
        <f t="shared" si="30"/>
        <v>0</v>
      </c>
      <c r="L260" s="5">
        <f t="shared" si="31"/>
        <v>0</v>
      </c>
      <c r="M260" s="75">
        <f>ROUND($K260*(VLOOKUP($E260,Tabla1[],2,FALSE)),2)</f>
        <v>0</v>
      </c>
      <c r="N260" s="75">
        <f>ROUND($K260*(VLOOKUP($E260,Tabla1[],3,FALSE)),2)</f>
        <v>0</v>
      </c>
      <c r="O260" s="75">
        <f t="shared" si="32"/>
        <v>0</v>
      </c>
      <c r="P260" s="75">
        <f t="shared" si="33"/>
        <v>0</v>
      </c>
      <c r="Q260" s="98">
        <f t="shared" si="34"/>
        <v>0</v>
      </c>
      <c r="R260" s="100"/>
    </row>
    <row r="261" spans="2:18" ht="25.25" customHeight="1" x14ac:dyDescent="0.35">
      <c r="B261" s="47" t="s">
        <v>12</v>
      </c>
      <c r="C261" s="8" t="s">
        <v>546</v>
      </c>
      <c r="D261" s="45" t="s">
        <v>328</v>
      </c>
      <c r="E261" s="4" t="s">
        <v>4</v>
      </c>
      <c r="F261" s="22" t="s">
        <v>2</v>
      </c>
      <c r="G261" s="5">
        <v>344.42</v>
      </c>
      <c r="H261" s="5">
        <f t="shared" si="35"/>
        <v>24.67</v>
      </c>
      <c r="I261" s="76"/>
      <c r="J261" s="5">
        <f t="shared" ref="J261:J276" si="42">IF(E261="CRISTALES","-",ROUND(I261*H261,2))</f>
        <v>0</v>
      </c>
      <c r="K261" s="75">
        <f t="shared" ref="K261:K276" si="43">IF(E261="CRISTALES","-",ROUND(VLOOKUP(B261,$B$10:$C$13,2,0)*J261,2))</f>
        <v>0</v>
      </c>
      <c r="L261" s="5">
        <f t="shared" ref="L261:L276" si="44">IF(E261="CRISTALES","-",ROUND(K261/G261,2))</f>
        <v>0</v>
      </c>
      <c r="M261" s="75">
        <f>ROUND($K261*(VLOOKUP($E261,Tabla1[],2,FALSE)),2)</f>
        <v>0</v>
      </c>
      <c r="N261" s="75">
        <f>ROUND($K261*(VLOOKUP($E261,Tabla1[],3,FALSE)),2)</f>
        <v>0</v>
      </c>
      <c r="O261" s="75">
        <f t="shared" ref="O261:O276" si="45">K261+M261+N261</f>
        <v>0</v>
      </c>
      <c r="P261" s="75">
        <f t="shared" ref="P261:P276" si="46">ROUND(M261/$G261,2)</f>
        <v>0</v>
      </c>
      <c r="Q261" s="98">
        <f t="shared" ref="Q261:Q276" si="47">ROUND(N261/$G261,2)</f>
        <v>0</v>
      </c>
      <c r="R261" s="100"/>
    </row>
    <row r="262" spans="2:18" ht="25.25" customHeight="1" x14ac:dyDescent="0.35">
      <c r="B262" s="47" t="s">
        <v>12</v>
      </c>
      <c r="C262" s="8" t="s">
        <v>365</v>
      </c>
      <c r="D262" s="45" t="s">
        <v>547</v>
      </c>
      <c r="E262" s="4" t="s">
        <v>3</v>
      </c>
      <c r="F262" s="22" t="s">
        <v>2</v>
      </c>
      <c r="G262" s="5">
        <v>90</v>
      </c>
      <c r="H262" s="5">
        <f t="shared" si="35"/>
        <v>24.67</v>
      </c>
      <c r="I262" s="76"/>
      <c r="J262" s="5">
        <f t="shared" si="42"/>
        <v>0</v>
      </c>
      <c r="K262" s="75">
        <f t="shared" si="43"/>
        <v>0</v>
      </c>
      <c r="L262" s="5">
        <f t="shared" si="44"/>
        <v>0</v>
      </c>
      <c r="M262" s="75">
        <f>ROUND($K262*(VLOOKUP($E262,Tabla1[],2,FALSE)),2)</f>
        <v>0</v>
      </c>
      <c r="N262" s="75">
        <f>ROUND($K262*(VLOOKUP($E262,Tabla1[],3,FALSE)),2)</f>
        <v>0</v>
      </c>
      <c r="O262" s="75">
        <f t="shared" si="45"/>
        <v>0</v>
      </c>
      <c r="P262" s="75">
        <f t="shared" si="46"/>
        <v>0</v>
      </c>
      <c r="Q262" s="98">
        <f t="shared" si="47"/>
        <v>0</v>
      </c>
      <c r="R262" s="100"/>
    </row>
    <row r="263" spans="2:18" ht="25.25" customHeight="1" x14ac:dyDescent="0.35">
      <c r="B263" s="47" t="s">
        <v>12</v>
      </c>
      <c r="C263" s="8" t="s">
        <v>366</v>
      </c>
      <c r="D263" s="45" t="s">
        <v>548</v>
      </c>
      <c r="E263" s="4" t="s">
        <v>3</v>
      </c>
      <c r="F263" s="22" t="s">
        <v>2</v>
      </c>
      <c r="G263" s="5">
        <v>68</v>
      </c>
      <c r="H263" s="5">
        <f t="shared" si="35"/>
        <v>24.67</v>
      </c>
      <c r="I263" s="76"/>
      <c r="J263" s="5">
        <f t="shared" si="42"/>
        <v>0</v>
      </c>
      <c r="K263" s="75">
        <f t="shared" si="43"/>
        <v>0</v>
      </c>
      <c r="L263" s="5">
        <f t="shared" si="44"/>
        <v>0</v>
      </c>
      <c r="M263" s="75">
        <f>ROUND($K263*(VLOOKUP($E263,Tabla1[],2,FALSE)),2)</f>
        <v>0</v>
      </c>
      <c r="N263" s="75">
        <f>ROUND($K263*(VLOOKUP($E263,Tabla1[],3,FALSE)),2)</f>
        <v>0</v>
      </c>
      <c r="O263" s="75">
        <f t="shared" si="45"/>
        <v>0</v>
      </c>
      <c r="P263" s="75">
        <f t="shared" si="46"/>
        <v>0</v>
      </c>
      <c r="Q263" s="98">
        <f t="shared" si="47"/>
        <v>0</v>
      </c>
      <c r="R263" s="100"/>
    </row>
    <row r="264" spans="2:18" ht="25.25" customHeight="1" x14ac:dyDescent="0.35">
      <c r="B264" s="47" t="s">
        <v>12</v>
      </c>
      <c r="C264" s="8" t="s">
        <v>367</v>
      </c>
      <c r="D264" s="45" t="s">
        <v>368</v>
      </c>
      <c r="E264" s="4" t="s">
        <v>4</v>
      </c>
      <c r="F264" s="22" t="s">
        <v>2</v>
      </c>
      <c r="G264" s="5">
        <v>237.49</v>
      </c>
      <c r="H264" s="5">
        <f t="shared" si="35"/>
        <v>24.67</v>
      </c>
      <c r="I264" s="76"/>
      <c r="J264" s="5">
        <f t="shared" si="42"/>
        <v>0</v>
      </c>
      <c r="K264" s="75">
        <f t="shared" si="43"/>
        <v>0</v>
      </c>
      <c r="L264" s="5">
        <f t="shared" si="44"/>
        <v>0</v>
      </c>
      <c r="M264" s="75">
        <f>ROUND($K264*(VLOOKUP($E264,Tabla1[],2,FALSE)),2)</f>
        <v>0</v>
      </c>
      <c r="N264" s="75">
        <f>ROUND($K264*(VLOOKUP($E264,Tabla1[],3,FALSE)),2)</f>
        <v>0</v>
      </c>
      <c r="O264" s="75">
        <f t="shared" si="45"/>
        <v>0</v>
      </c>
      <c r="P264" s="75">
        <f t="shared" si="46"/>
        <v>0</v>
      </c>
      <c r="Q264" s="98">
        <f t="shared" si="47"/>
        <v>0</v>
      </c>
      <c r="R264" s="100"/>
    </row>
    <row r="265" spans="2:18" ht="25.25" customHeight="1" x14ac:dyDescent="0.35">
      <c r="B265" s="47" t="s">
        <v>12</v>
      </c>
      <c r="C265" s="8" t="s">
        <v>369</v>
      </c>
      <c r="D265" s="45" t="s">
        <v>549</v>
      </c>
      <c r="E265" s="4" t="s">
        <v>3</v>
      </c>
      <c r="F265" s="22" t="s">
        <v>2</v>
      </c>
      <c r="G265" s="5">
        <v>50</v>
      </c>
      <c r="H265" s="5">
        <f t="shared" si="35"/>
        <v>24.67</v>
      </c>
      <c r="I265" s="76"/>
      <c r="J265" s="5">
        <f t="shared" si="42"/>
        <v>0</v>
      </c>
      <c r="K265" s="75">
        <f t="shared" si="43"/>
        <v>0</v>
      </c>
      <c r="L265" s="5">
        <f t="shared" si="44"/>
        <v>0</v>
      </c>
      <c r="M265" s="75">
        <f>ROUND($K265*(VLOOKUP($E265,Tabla1[],2,FALSE)),2)</f>
        <v>0</v>
      </c>
      <c r="N265" s="75">
        <f>ROUND($K265*(VLOOKUP($E265,Tabla1[],3,FALSE)),2)</f>
        <v>0</v>
      </c>
      <c r="O265" s="75">
        <f t="shared" si="45"/>
        <v>0</v>
      </c>
      <c r="P265" s="75">
        <f t="shared" si="46"/>
        <v>0</v>
      </c>
      <c r="Q265" s="98">
        <f t="shared" si="47"/>
        <v>0</v>
      </c>
      <c r="R265" s="100"/>
    </row>
    <row r="266" spans="2:18" ht="25.25" customHeight="1" x14ac:dyDescent="0.35">
      <c r="B266" s="47" t="s">
        <v>12</v>
      </c>
      <c r="C266" s="8" t="s">
        <v>370</v>
      </c>
      <c r="D266" s="45" t="s">
        <v>550</v>
      </c>
      <c r="E266" s="4" t="s">
        <v>4</v>
      </c>
      <c r="F266" s="22" t="s">
        <v>2</v>
      </c>
      <c r="G266" s="5">
        <v>132.13999999999999</v>
      </c>
      <c r="H266" s="5">
        <f t="shared" si="35"/>
        <v>24.67</v>
      </c>
      <c r="I266" s="76"/>
      <c r="J266" s="5">
        <f t="shared" si="42"/>
        <v>0</v>
      </c>
      <c r="K266" s="75">
        <f t="shared" si="43"/>
        <v>0</v>
      </c>
      <c r="L266" s="5">
        <f t="shared" si="44"/>
        <v>0</v>
      </c>
      <c r="M266" s="75">
        <f>ROUND($K266*(VLOOKUP($E266,Tabla1[],2,FALSE)),2)</f>
        <v>0</v>
      </c>
      <c r="N266" s="75">
        <f>ROUND($K266*(VLOOKUP($E266,Tabla1[],3,FALSE)),2)</f>
        <v>0</v>
      </c>
      <c r="O266" s="75">
        <f t="shared" si="45"/>
        <v>0</v>
      </c>
      <c r="P266" s="75">
        <f t="shared" si="46"/>
        <v>0</v>
      </c>
      <c r="Q266" s="98">
        <f t="shared" si="47"/>
        <v>0</v>
      </c>
      <c r="R266" s="100"/>
    </row>
    <row r="267" spans="2:18" ht="25.25" customHeight="1" x14ac:dyDescent="0.35">
      <c r="B267" s="47" t="s">
        <v>12</v>
      </c>
      <c r="C267" s="8" t="s">
        <v>371</v>
      </c>
      <c r="D267" s="45" t="s">
        <v>551</v>
      </c>
      <c r="E267" s="4" t="s">
        <v>3</v>
      </c>
      <c r="F267" s="22" t="s">
        <v>2</v>
      </c>
      <c r="G267" s="5">
        <v>40</v>
      </c>
      <c r="H267" s="5">
        <f t="shared" si="35"/>
        <v>24.67</v>
      </c>
      <c r="I267" s="76"/>
      <c r="J267" s="5">
        <f t="shared" si="42"/>
        <v>0</v>
      </c>
      <c r="K267" s="75">
        <f t="shared" si="43"/>
        <v>0</v>
      </c>
      <c r="L267" s="5">
        <f t="shared" si="44"/>
        <v>0</v>
      </c>
      <c r="M267" s="75">
        <f>ROUND($K267*(VLOOKUP($E267,Tabla1[],2,FALSE)),2)</f>
        <v>0</v>
      </c>
      <c r="N267" s="75">
        <f>ROUND($K267*(VLOOKUP($E267,Tabla1[],3,FALSE)),2)</f>
        <v>0</v>
      </c>
      <c r="O267" s="75">
        <f t="shared" si="45"/>
        <v>0</v>
      </c>
      <c r="P267" s="75">
        <f t="shared" si="46"/>
        <v>0</v>
      </c>
      <c r="Q267" s="98">
        <f t="shared" si="47"/>
        <v>0</v>
      </c>
      <c r="R267" s="100"/>
    </row>
    <row r="268" spans="2:18" ht="25.25" customHeight="1" x14ac:dyDescent="0.35">
      <c r="B268" s="47" t="s">
        <v>12</v>
      </c>
      <c r="C268" s="8" t="s">
        <v>552</v>
      </c>
      <c r="D268" s="45" t="s">
        <v>336</v>
      </c>
      <c r="E268" s="4" t="s">
        <v>4</v>
      </c>
      <c r="F268" s="22" t="s">
        <v>2</v>
      </c>
      <c r="G268" s="5">
        <v>218.72</v>
      </c>
      <c r="H268" s="5">
        <f t="shared" si="35"/>
        <v>24.67</v>
      </c>
      <c r="I268" s="76"/>
      <c r="J268" s="5">
        <f t="shared" si="42"/>
        <v>0</v>
      </c>
      <c r="K268" s="75">
        <f t="shared" si="43"/>
        <v>0</v>
      </c>
      <c r="L268" s="5">
        <f t="shared" si="44"/>
        <v>0</v>
      </c>
      <c r="M268" s="75">
        <f>ROUND($K268*(VLOOKUP($E268,Tabla1[],2,FALSE)),2)</f>
        <v>0</v>
      </c>
      <c r="N268" s="75">
        <f>ROUND($K268*(VLOOKUP($E268,Tabla1[],3,FALSE)),2)</f>
        <v>0</v>
      </c>
      <c r="O268" s="75">
        <f t="shared" si="45"/>
        <v>0</v>
      </c>
      <c r="P268" s="75">
        <f t="shared" si="46"/>
        <v>0</v>
      </c>
      <c r="Q268" s="98">
        <f t="shared" si="47"/>
        <v>0</v>
      </c>
      <c r="R268" s="100"/>
    </row>
    <row r="269" spans="2:18" ht="25.25" customHeight="1" x14ac:dyDescent="0.35">
      <c r="B269" s="47" t="s">
        <v>12</v>
      </c>
      <c r="C269" s="8" t="s">
        <v>372</v>
      </c>
      <c r="D269" s="45" t="s">
        <v>373</v>
      </c>
      <c r="E269" s="4" t="s">
        <v>4</v>
      </c>
      <c r="F269" s="22" t="s">
        <v>2</v>
      </c>
      <c r="G269" s="5">
        <v>42</v>
      </c>
      <c r="H269" s="5">
        <f t="shared" si="35"/>
        <v>24.67</v>
      </c>
      <c r="I269" s="76"/>
      <c r="J269" s="5">
        <f t="shared" si="42"/>
        <v>0</v>
      </c>
      <c r="K269" s="75">
        <f t="shared" si="43"/>
        <v>0</v>
      </c>
      <c r="L269" s="5">
        <f t="shared" si="44"/>
        <v>0</v>
      </c>
      <c r="M269" s="75">
        <f>ROUND($K269*(VLOOKUP($E269,Tabla1[],2,FALSE)),2)</f>
        <v>0</v>
      </c>
      <c r="N269" s="75">
        <f>ROUND($K269*(VLOOKUP($E269,Tabla1[],3,FALSE)),2)</f>
        <v>0</v>
      </c>
      <c r="O269" s="75">
        <f t="shared" si="45"/>
        <v>0</v>
      </c>
      <c r="P269" s="75">
        <f t="shared" si="46"/>
        <v>0</v>
      </c>
      <c r="Q269" s="98">
        <f t="shared" si="47"/>
        <v>0</v>
      </c>
      <c r="R269" s="100"/>
    </row>
    <row r="270" spans="2:18" ht="25.25" customHeight="1" x14ac:dyDescent="0.35">
      <c r="B270" s="47" t="s">
        <v>12</v>
      </c>
      <c r="C270" s="8" t="s">
        <v>374</v>
      </c>
      <c r="D270" s="45" t="s">
        <v>553</v>
      </c>
      <c r="E270" s="4" t="s">
        <v>3</v>
      </c>
      <c r="F270" s="22" t="s">
        <v>2</v>
      </c>
      <c r="G270" s="5">
        <v>36</v>
      </c>
      <c r="H270" s="5">
        <f t="shared" si="35"/>
        <v>24.67</v>
      </c>
      <c r="I270" s="76"/>
      <c r="J270" s="5">
        <f t="shared" si="42"/>
        <v>0</v>
      </c>
      <c r="K270" s="75">
        <f t="shared" si="43"/>
        <v>0</v>
      </c>
      <c r="L270" s="5">
        <f t="shared" si="44"/>
        <v>0</v>
      </c>
      <c r="M270" s="75">
        <f>ROUND($K270*(VLOOKUP($E270,Tabla1[],2,FALSE)),2)</f>
        <v>0</v>
      </c>
      <c r="N270" s="75">
        <f>ROUND($K270*(VLOOKUP($E270,Tabla1[],3,FALSE)),2)</f>
        <v>0</v>
      </c>
      <c r="O270" s="75">
        <f t="shared" si="45"/>
        <v>0</v>
      </c>
      <c r="P270" s="75">
        <f t="shared" si="46"/>
        <v>0</v>
      </c>
      <c r="Q270" s="98">
        <f t="shared" si="47"/>
        <v>0</v>
      </c>
      <c r="R270" s="100"/>
    </row>
    <row r="271" spans="2:18" ht="25.25" customHeight="1" x14ac:dyDescent="0.35">
      <c r="B271" s="47" t="s">
        <v>12</v>
      </c>
      <c r="C271" s="8" t="s">
        <v>375</v>
      </c>
      <c r="D271" s="45" t="s">
        <v>554</v>
      </c>
      <c r="E271" s="4" t="s">
        <v>3</v>
      </c>
      <c r="F271" s="22" t="s">
        <v>2</v>
      </c>
      <c r="G271" s="5">
        <v>28</v>
      </c>
      <c r="H271" s="5">
        <f t="shared" si="35"/>
        <v>24.67</v>
      </c>
      <c r="I271" s="76"/>
      <c r="J271" s="5">
        <f t="shared" si="42"/>
        <v>0</v>
      </c>
      <c r="K271" s="75">
        <f t="shared" si="43"/>
        <v>0</v>
      </c>
      <c r="L271" s="5">
        <f t="shared" si="44"/>
        <v>0</v>
      </c>
      <c r="M271" s="75">
        <f>ROUND($K271*(VLOOKUP($E271,Tabla1[],2,FALSE)),2)</f>
        <v>0</v>
      </c>
      <c r="N271" s="75">
        <f>ROUND($K271*(VLOOKUP($E271,Tabla1[],3,FALSE)),2)</f>
        <v>0</v>
      </c>
      <c r="O271" s="75">
        <f t="shared" si="45"/>
        <v>0</v>
      </c>
      <c r="P271" s="75">
        <f t="shared" si="46"/>
        <v>0</v>
      </c>
      <c r="Q271" s="98">
        <f t="shared" si="47"/>
        <v>0</v>
      </c>
      <c r="R271" s="100"/>
    </row>
    <row r="272" spans="2:18" ht="25.25" customHeight="1" x14ac:dyDescent="0.35">
      <c r="B272" s="47" t="s">
        <v>12</v>
      </c>
      <c r="C272" s="8" t="s">
        <v>376</v>
      </c>
      <c r="D272" s="45" t="s">
        <v>555</v>
      </c>
      <c r="E272" s="4" t="s">
        <v>4</v>
      </c>
      <c r="F272" s="22" t="s">
        <v>2</v>
      </c>
      <c r="G272" s="5">
        <v>24</v>
      </c>
      <c r="H272" s="5">
        <f t="shared" si="35"/>
        <v>24.67</v>
      </c>
      <c r="I272" s="76"/>
      <c r="J272" s="5">
        <f t="shared" si="42"/>
        <v>0</v>
      </c>
      <c r="K272" s="75">
        <f t="shared" si="43"/>
        <v>0</v>
      </c>
      <c r="L272" s="5">
        <f t="shared" si="44"/>
        <v>0</v>
      </c>
      <c r="M272" s="75">
        <f>ROUND($K272*(VLOOKUP($E272,Tabla1[],2,FALSE)),2)</f>
        <v>0</v>
      </c>
      <c r="N272" s="75">
        <f>ROUND($K272*(VLOOKUP($E272,Tabla1[],3,FALSE)),2)</f>
        <v>0</v>
      </c>
      <c r="O272" s="75">
        <f t="shared" si="45"/>
        <v>0</v>
      </c>
      <c r="P272" s="75">
        <f t="shared" si="46"/>
        <v>0</v>
      </c>
      <c r="Q272" s="98">
        <f t="shared" si="47"/>
        <v>0</v>
      </c>
      <c r="R272" s="100"/>
    </row>
    <row r="273" spans="2:20" ht="25.25" customHeight="1" x14ac:dyDescent="0.35">
      <c r="B273" s="47" t="s">
        <v>12</v>
      </c>
      <c r="C273" s="8" t="s">
        <v>377</v>
      </c>
      <c r="D273" s="45" t="s">
        <v>556</v>
      </c>
      <c r="E273" s="4" t="s">
        <v>4</v>
      </c>
      <c r="F273" s="22" t="s">
        <v>2</v>
      </c>
      <c r="G273" s="5">
        <v>282.92</v>
      </c>
      <c r="H273" s="5">
        <f t="shared" si="35"/>
        <v>24.67</v>
      </c>
      <c r="I273" s="76"/>
      <c r="J273" s="5">
        <f t="shared" si="42"/>
        <v>0</v>
      </c>
      <c r="K273" s="75">
        <f t="shared" si="43"/>
        <v>0</v>
      </c>
      <c r="L273" s="5">
        <f t="shared" si="44"/>
        <v>0</v>
      </c>
      <c r="M273" s="75">
        <f>ROUND($K273*(VLOOKUP($E273,Tabla1[],2,FALSE)),2)</f>
        <v>0</v>
      </c>
      <c r="N273" s="75">
        <f>ROUND($K273*(VLOOKUP($E273,Tabla1[],3,FALSE)),2)</f>
        <v>0</v>
      </c>
      <c r="O273" s="75">
        <f t="shared" si="45"/>
        <v>0</v>
      </c>
      <c r="P273" s="75">
        <f t="shared" si="46"/>
        <v>0</v>
      </c>
      <c r="Q273" s="98">
        <f t="shared" si="47"/>
        <v>0</v>
      </c>
      <c r="R273" s="100"/>
    </row>
    <row r="274" spans="2:20" ht="25.25" customHeight="1" x14ac:dyDescent="0.35">
      <c r="B274" s="47" t="s">
        <v>12</v>
      </c>
      <c r="C274" s="8" t="s">
        <v>378</v>
      </c>
      <c r="D274" s="45" t="s">
        <v>379</v>
      </c>
      <c r="E274" s="4" t="s">
        <v>4</v>
      </c>
      <c r="F274" s="22" t="s">
        <v>2</v>
      </c>
      <c r="G274" s="5">
        <v>218.69</v>
      </c>
      <c r="H274" s="5">
        <f t="shared" si="35"/>
        <v>24.67</v>
      </c>
      <c r="I274" s="76"/>
      <c r="J274" s="5">
        <f t="shared" si="42"/>
        <v>0</v>
      </c>
      <c r="K274" s="75">
        <f t="shared" si="43"/>
        <v>0</v>
      </c>
      <c r="L274" s="5">
        <f t="shared" si="44"/>
        <v>0</v>
      </c>
      <c r="M274" s="75">
        <f>ROUND($K274*(VLOOKUP($E274,Tabla1[],2,FALSE)),2)</f>
        <v>0</v>
      </c>
      <c r="N274" s="75">
        <f>ROUND($K274*(VLOOKUP($E274,Tabla1[],3,FALSE)),2)</f>
        <v>0</v>
      </c>
      <c r="O274" s="75">
        <f t="shared" si="45"/>
        <v>0</v>
      </c>
      <c r="P274" s="75">
        <f t="shared" si="46"/>
        <v>0</v>
      </c>
      <c r="Q274" s="98">
        <f t="shared" si="47"/>
        <v>0</v>
      </c>
      <c r="R274" s="100"/>
    </row>
    <row r="275" spans="2:20" ht="25.25" customHeight="1" x14ac:dyDescent="0.35">
      <c r="B275" s="47" t="s">
        <v>12</v>
      </c>
      <c r="C275" s="8" t="s">
        <v>557</v>
      </c>
      <c r="D275" s="45" t="s">
        <v>558</v>
      </c>
      <c r="E275" s="4" t="s">
        <v>4</v>
      </c>
      <c r="F275" s="22" t="s">
        <v>2</v>
      </c>
      <c r="G275" s="5">
        <v>268.07</v>
      </c>
      <c r="H275" s="5">
        <f t="shared" si="35"/>
        <v>24.67</v>
      </c>
      <c r="I275" s="76"/>
      <c r="J275" s="5">
        <f t="shared" si="42"/>
        <v>0</v>
      </c>
      <c r="K275" s="75">
        <f t="shared" si="43"/>
        <v>0</v>
      </c>
      <c r="L275" s="5">
        <f t="shared" si="44"/>
        <v>0</v>
      </c>
      <c r="M275" s="75">
        <f>ROUND($K275*(VLOOKUP($E275,Tabla1[],2,FALSE)),2)</f>
        <v>0</v>
      </c>
      <c r="N275" s="75">
        <f>ROUND($K275*(VLOOKUP($E275,Tabla1[],3,FALSE)),2)</f>
        <v>0</v>
      </c>
      <c r="O275" s="75">
        <f t="shared" si="45"/>
        <v>0</v>
      </c>
      <c r="P275" s="75">
        <f t="shared" si="46"/>
        <v>0</v>
      </c>
      <c r="Q275" s="98">
        <f t="shared" si="47"/>
        <v>0</v>
      </c>
      <c r="R275" s="100"/>
    </row>
    <row r="276" spans="2:20" ht="25.25" customHeight="1" x14ac:dyDescent="0.35">
      <c r="B276" s="47" t="s">
        <v>12</v>
      </c>
      <c r="C276" s="8" t="s">
        <v>380</v>
      </c>
      <c r="D276" s="45" t="s">
        <v>559</v>
      </c>
      <c r="E276" s="4" t="s">
        <v>4</v>
      </c>
      <c r="F276" s="22" t="s">
        <v>2</v>
      </c>
      <c r="G276" s="5">
        <v>339</v>
      </c>
      <c r="H276" s="5">
        <f t="shared" ref="H276:H280" si="48">49.34/2</f>
        <v>24.67</v>
      </c>
      <c r="I276" s="76"/>
      <c r="J276" s="5">
        <f t="shared" si="42"/>
        <v>0</v>
      </c>
      <c r="K276" s="75">
        <f t="shared" si="43"/>
        <v>0</v>
      </c>
      <c r="L276" s="5">
        <f t="shared" si="44"/>
        <v>0</v>
      </c>
      <c r="M276" s="75">
        <f>ROUND($K276*(VLOOKUP($E276,Tabla1[],2,FALSE)),2)</f>
        <v>0</v>
      </c>
      <c r="N276" s="75">
        <f>ROUND($K276*(VLOOKUP($E276,Tabla1[],3,FALSE)),2)</f>
        <v>0</v>
      </c>
      <c r="O276" s="75">
        <f t="shared" si="45"/>
        <v>0</v>
      </c>
      <c r="P276" s="75">
        <f t="shared" si="46"/>
        <v>0</v>
      </c>
      <c r="Q276" s="98">
        <f t="shared" si="47"/>
        <v>0</v>
      </c>
      <c r="R276" s="100"/>
    </row>
    <row r="277" spans="2:20" ht="25.25" customHeight="1" x14ac:dyDescent="0.35">
      <c r="B277" s="47" t="s">
        <v>12</v>
      </c>
      <c r="C277" s="8" t="s">
        <v>381</v>
      </c>
      <c r="D277" s="45" t="s">
        <v>382</v>
      </c>
      <c r="E277" s="4" t="s">
        <v>4</v>
      </c>
      <c r="F277" s="22" t="s">
        <v>2</v>
      </c>
      <c r="G277" s="5">
        <v>68</v>
      </c>
      <c r="H277" s="5">
        <f t="shared" si="48"/>
        <v>24.67</v>
      </c>
      <c r="I277" s="76"/>
      <c r="J277" s="5">
        <f t="shared" ref="J277:J280" si="49">IF(E277="CRISTALES","-",ROUND(I277*H277,2))</f>
        <v>0</v>
      </c>
      <c r="K277" s="75">
        <f t="shared" ref="K277:K280" si="50">IF(E277="CRISTALES","-",ROUND(VLOOKUP(B277,$B$10:$C$13,2,0)*J277,2))</f>
        <v>0</v>
      </c>
      <c r="L277" s="5">
        <f t="shared" ref="L277:L280" si="51">IF(E277="CRISTALES","-",ROUND(K277/G277,2))</f>
        <v>0</v>
      </c>
      <c r="M277" s="75">
        <f>ROUND($K277*(VLOOKUP($E277,Tabla1[],2,FALSE)),2)</f>
        <v>0</v>
      </c>
      <c r="N277" s="75">
        <f>ROUND($K277*(VLOOKUP($E277,Tabla1[],3,FALSE)),2)</f>
        <v>0</v>
      </c>
      <c r="O277" s="75">
        <f t="shared" ref="O277:O280" si="52">K277+M277+N277</f>
        <v>0</v>
      </c>
      <c r="P277" s="75">
        <f t="shared" ref="P277:P280" si="53">ROUND(M277/$G277,2)</f>
        <v>0</v>
      </c>
      <c r="Q277" s="98">
        <f t="shared" ref="Q277:Q280" si="54">ROUND(N277/$G277,2)</f>
        <v>0</v>
      </c>
      <c r="R277" s="100"/>
    </row>
    <row r="278" spans="2:20" ht="25.25" customHeight="1" x14ac:dyDescent="0.35">
      <c r="B278" s="47" t="s">
        <v>12</v>
      </c>
      <c r="C278" s="8" t="s">
        <v>383</v>
      </c>
      <c r="D278" s="45" t="s">
        <v>384</v>
      </c>
      <c r="E278" s="4" t="s">
        <v>3</v>
      </c>
      <c r="F278" s="22" t="s">
        <v>2</v>
      </c>
      <c r="G278" s="5">
        <v>6</v>
      </c>
      <c r="H278" s="5">
        <f t="shared" si="48"/>
        <v>24.67</v>
      </c>
      <c r="I278" s="76"/>
      <c r="J278" s="5">
        <f t="shared" si="49"/>
        <v>0</v>
      </c>
      <c r="K278" s="75">
        <f t="shared" si="50"/>
        <v>0</v>
      </c>
      <c r="L278" s="5">
        <f t="shared" si="51"/>
        <v>0</v>
      </c>
      <c r="M278" s="75">
        <f>ROUND($K278*(VLOOKUP($E278,Tabla1[],2,FALSE)),2)</f>
        <v>0</v>
      </c>
      <c r="N278" s="75">
        <f>ROUND($K278*(VLOOKUP($E278,Tabla1[],3,FALSE)),2)</f>
        <v>0</v>
      </c>
      <c r="O278" s="75">
        <f t="shared" si="52"/>
        <v>0</v>
      </c>
      <c r="P278" s="75">
        <f t="shared" si="53"/>
        <v>0</v>
      </c>
      <c r="Q278" s="98">
        <f t="shared" si="54"/>
        <v>0</v>
      </c>
      <c r="R278" s="100"/>
    </row>
    <row r="279" spans="2:20" ht="25.25" customHeight="1" x14ac:dyDescent="0.35">
      <c r="B279" s="47" t="s">
        <v>12</v>
      </c>
      <c r="C279" s="8" t="s">
        <v>385</v>
      </c>
      <c r="D279" s="45" t="s">
        <v>386</v>
      </c>
      <c r="E279" s="4" t="s">
        <v>4</v>
      </c>
      <c r="F279" s="22" t="s">
        <v>2</v>
      </c>
      <c r="G279" s="5">
        <v>138</v>
      </c>
      <c r="H279" s="5">
        <f t="shared" si="48"/>
        <v>24.67</v>
      </c>
      <c r="I279" s="76"/>
      <c r="J279" s="5">
        <f t="shared" si="49"/>
        <v>0</v>
      </c>
      <c r="K279" s="75">
        <f t="shared" si="50"/>
        <v>0</v>
      </c>
      <c r="L279" s="5">
        <f t="shared" si="51"/>
        <v>0</v>
      </c>
      <c r="M279" s="75">
        <f>ROUND($K279*(VLOOKUP($E279,Tabla1[],2,FALSE)),2)</f>
        <v>0</v>
      </c>
      <c r="N279" s="75">
        <f>ROUND($K279*(VLOOKUP($E279,Tabla1[],3,FALSE)),2)</f>
        <v>0</v>
      </c>
      <c r="O279" s="75">
        <f t="shared" si="52"/>
        <v>0</v>
      </c>
      <c r="P279" s="75">
        <f t="shared" si="53"/>
        <v>0</v>
      </c>
      <c r="Q279" s="98">
        <f t="shared" si="54"/>
        <v>0</v>
      </c>
      <c r="R279" s="100"/>
    </row>
    <row r="280" spans="2:20" ht="25.25" customHeight="1" x14ac:dyDescent="0.35">
      <c r="B280" s="47" t="s">
        <v>12</v>
      </c>
      <c r="C280" s="8" t="s">
        <v>387</v>
      </c>
      <c r="D280" s="45" t="s">
        <v>388</v>
      </c>
      <c r="E280" s="4" t="s">
        <v>4</v>
      </c>
      <c r="F280" s="22" t="s">
        <v>2</v>
      </c>
      <c r="G280" s="5">
        <v>75</v>
      </c>
      <c r="H280" s="5">
        <f t="shared" si="48"/>
        <v>24.67</v>
      </c>
      <c r="I280" s="76"/>
      <c r="J280" s="5">
        <f t="shared" si="49"/>
        <v>0</v>
      </c>
      <c r="K280" s="75">
        <f t="shared" si="50"/>
        <v>0</v>
      </c>
      <c r="L280" s="5">
        <f t="shared" si="51"/>
        <v>0</v>
      </c>
      <c r="M280" s="75">
        <f>ROUND($K280*(VLOOKUP($E280,Tabla1[],2,FALSE)),2)</f>
        <v>0</v>
      </c>
      <c r="N280" s="75">
        <f>ROUND($K280*(VLOOKUP($E280,Tabla1[],3,FALSE)),2)</f>
        <v>0</v>
      </c>
      <c r="O280" s="75">
        <f t="shared" si="52"/>
        <v>0</v>
      </c>
      <c r="P280" s="75">
        <f t="shared" si="53"/>
        <v>0</v>
      </c>
      <c r="Q280" s="98">
        <f t="shared" si="54"/>
        <v>0</v>
      </c>
      <c r="R280" s="100"/>
    </row>
    <row r="281" spans="2:20" x14ac:dyDescent="0.35">
      <c r="G281" s="69"/>
      <c r="I281" s="69"/>
      <c r="J281" s="69"/>
      <c r="K281" s="14"/>
      <c r="L281" s="14"/>
      <c r="M281" s="14"/>
      <c r="N281" s="14"/>
      <c r="O281" s="14"/>
      <c r="P281" s="14"/>
      <c r="Q281" s="14"/>
      <c r="S281" s="1"/>
      <c r="T281" s="70"/>
    </row>
    <row r="282" spans="2:20" x14ac:dyDescent="0.35">
      <c r="S282" s="1"/>
      <c r="T282" s="1"/>
    </row>
    <row r="283" spans="2:20" x14ac:dyDescent="0.35">
      <c r="S283" s="1"/>
      <c r="T283" s="1"/>
    </row>
    <row r="284" spans="2:20" x14ac:dyDescent="0.35">
      <c r="S284" s="1"/>
      <c r="T284" s="1"/>
    </row>
    <row r="285" spans="2:20" ht="26.5" thickBot="1" x14ac:dyDescent="0.4">
      <c r="B285" s="52" t="s">
        <v>389</v>
      </c>
      <c r="S285" s="1"/>
      <c r="T285" s="1"/>
    </row>
    <row r="286" spans="2:20" ht="29.5" thickBot="1" x14ac:dyDescent="0.4">
      <c r="B286" s="29" t="s">
        <v>8</v>
      </c>
      <c r="C286" s="77" t="s">
        <v>14</v>
      </c>
      <c r="D286" s="23" t="s">
        <v>15</v>
      </c>
      <c r="E286" s="23" t="s">
        <v>16</v>
      </c>
      <c r="F286" s="23" t="s">
        <v>17</v>
      </c>
      <c r="G286" s="23" t="s">
        <v>10</v>
      </c>
      <c r="H286" s="77" t="s">
        <v>593</v>
      </c>
      <c r="I286" s="30" t="s">
        <v>594</v>
      </c>
      <c r="J286" s="77" t="s">
        <v>19</v>
      </c>
      <c r="K286" s="77" t="s">
        <v>20</v>
      </c>
      <c r="L286" s="99"/>
      <c r="M286" s="99"/>
      <c r="S286" s="1"/>
      <c r="T286" s="1"/>
    </row>
    <row r="287" spans="2:20" x14ac:dyDescent="0.35">
      <c r="B287" s="46" t="s">
        <v>404</v>
      </c>
      <c r="C287" s="10" t="s">
        <v>390</v>
      </c>
      <c r="D287" s="12" t="s">
        <v>391</v>
      </c>
      <c r="E287" s="10" t="s">
        <v>392</v>
      </c>
      <c r="F287" s="21" t="s">
        <v>2</v>
      </c>
      <c r="G287" s="11">
        <v>300</v>
      </c>
      <c r="H287" s="13">
        <f>(SUMIFS($M$17:$M$276,$B$17:$B$276,$B287,$E$17:$E$276,"OFICINAS")/SUMIFS($G$17:$G$276,$B$17:$B$276,$B287,$E$17:$E$276,"OFICINAS"))*1.25</f>
        <v>0</v>
      </c>
      <c r="I287" s="13">
        <f>(SUMIFS($N$17:$N$276,$B$17:$B$276,$B287,$E$17:$E$276,"OFICINAS")/SUMIFS($G$17:$G$276,$B$17:$B$276,$B287,$E$17:$E$276,"OFICINAS"))*1.25</f>
        <v>0</v>
      </c>
      <c r="J287" s="13">
        <f t="shared" ref="J287:J288" si="55">H287*$G287</f>
        <v>0</v>
      </c>
      <c r="K287" s="104">
        <f>I287*$G287</f>
        <v>0</v>
      </c>
      <c r="L287" s="100"/>
      <c r="M287" s="100"/>
    </row>
    <row r="288" spans="2:20" ht="15" thickBot="1" x14ac:dyDescent="0.4">
      <c r="B288" s="48" t="s">
        <v>12</v>
      </c>
      <c r="C288" s="49" t="s">
        <v>396</v>
      </c>
      <c r="D288" s="54" t="s">
        <v>397</v>
      </c>
      <c r="E288" s="49" t="s">
        <v>392</v>
      </c>
      <c r="F288" s="50" t="s">
        <v>2</v>
      </c>
      <c r="G288" s="51">
        <v>176</v>
      </c>
      <c r="H288" s="55">
        <f>(SUMIFS($M$17:$M$276,$B$17:$B$276,$B288,$E$17:$E$276,"OFICINAS")/SUMIFS($G$17:$G$276,$B$17:$B$276,$B288,$E$17:$E$276,"OFICINAS"))*1.25</f>
        <v>0</v>
      </c>
      <c r="I288" s="55">
        <f>(SUMIFS($N$17:$N$276,$B$17:$B$276,$B288,$E$17:$E$276,"OFICINAS")/SUMIFS($G$17:$G$276,$B$17:$B$276,$B288,$E$17:$E$276,"OFICINAS"))*1.25</f>
        <v>0</v>
      </c>
      <c r="J288" s="55">
        <f t="shared" si="55"/>
        <v>0</v>
      </c>
      <c r="K288" s="105">
        <f t="shared" ref="K288" si="56">I288*$G288</f>
        <v>0</v>
      </c>
      <c r="L288" s="100"/>
      <c r="M288" s="100"/>
    </row>
    <row r="289" spans="7:11" x14ac:dyDescent="0.35">
      <c r="G289" s="71"/>
      <c r="I289" s="71"/>
      <c r="J289" s="71"/>
      <c r="K289" s="71"/>
    </row>
    <row r="291" spans="7:11" x14ac:dyDescent="0.35">
      <c r="I291" s="71"/>
    </row>
  </sheetData>
  <sheetProtection algorithmName="SHA-512" hashValue="IKsTi1C3X4zf8GAqJF6DBDQHnT2Q/wegzqh5caM26Xuyk0NzSiq/gxAyNfTcC7beBtk1omHt19fY76bcRdL7gA==" saltValue="0sBOEESv2fInaDVQsneiGQ==" spinCount="100000" sheet="1" selectLockedCells="1" autoFilter="0"/>
  <autoFilter ref="B17:Q17" xr:uid="{B1B389DD-8C21-48A6-879B-01E1DA9E46DA}"/>
  <mergeCells count="14">
    <mergeCell ref="D8:I8"/>
    <mergeCell ref="J8:O8"/>
    <mergeCell ref="C4:F4"/>
    <mergeCell ref="R3:S4"/>
    <mergeCell ref="T3:W3"/>
    <mergeCell ref="T4:W4"/>
    <mergeCell ref="P8:U8"/>
    <mergeCell ref="V8:AA8"/>
    <mergeCell ref="AC15:AD16"/>
    <mergeCell ref="AC10:AC13"/>
    <mergeCell ref="AD10:AD13"/>
    <mergeCell ref="AB8:AD8"/>
    <mergeCell ref="AC3:AD3"/>
    <mergeCell ref="AC4:AD4"/>
  </mergeCells>
  <phoneticPr fontId="3" type="noConversion"/>
  <conditionalFormatting sqref="J18:J280">
    <cfRule type="cellIs" dxfId="3" priority="4" operator="equal">
      <formula>0</formula>
    </cfRule>
  </conditionalFormatting>
  <conditionalFormatting sqref="L18:L280">
    <cfRule type="cellIs" dxfId="2" priority="3" operator="equal">
      <formula>0</formula>
    </cfRule>
  </conditionalFormatting>
  <conditionalFormatting sqref="AC10:AC13">
    <cfRule type="cellIs" dxfId="1" priority="2" operator="greaterThan">
      <formula>$X$4</formula>
    </cfRule>
  </conditionalFormatting>
  <conditionalFormatting sqref="AD10:AD13">
    <cfRule type="cellIs" dxfId="0" priority="1" operator="greaterThan">
      <formula>$AA$4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173A-125B-414B-97B6-67252134678C}">
  <dimension ref="A1:H22"/>
  <sheetViews>
    <sheetView workbookViewId="0">
      <selection activeCell="C29" sqref="C29"/>
    </sheetView>
  </sheetViews>
  <sheetFormatPr baseColWidth="10" defaultColWidth="11.453125" defaultRowHeight="14.5" x14ac:dyDescent="0.35"/>
  <cols>
    <col min="1" max="1" width="26.6328125" bestFit="1" customWidth="1"/>
    <col min="2" max="2" width="17.453125" customWidth="1"/>
    <col min="6" max="6" width="18" bestFit="1" customWidth="1"/>
    <col min="7" max="7" width="13.453125" customWidth="1"/>
    <col min="8" max="8" width="12" customWidth="1"/>
  </cols>
  <sheetData>
    <row r="1" spans="1:8" x14ac:dyDescent="0.35">
      <c r="A1" s="20" t="s">
        <v>398</v>
      </c>
    </row>
    <row r="2" spans="1:8" x14ac:dyDescent="0.35">
      <c r="A2" t="s">
        <v>399</v>
      </c>
      <c r="B2" t="s">
        <v>400</v>
      </c>
      <c r="C2" s="6" t="s">
        <v>401</v>
      </c>
      <c r="F2" s="24" t="s">
        <v>399</v>
      </c>
      <c r="G2" s="28" t="s">
        <v>402</v>
      </c>
      <c r="H2" s="28" t="s">
        <v>403</v>
      </c>
    </row>
    <row r="3" spans="1:8" x14ac:dyDescent="0.35">
      <c r="A3" t="s">
        <v>3</v>
      </c>
      <c r="B3" s="9"/>
      <c r="C3" s="7">
        <v>0.06</v>
      </c>
      <c r="F3" s="26" t="s">
        <v>3</v>
      </c>
      <c r="G3" s="25">
        <v>0</v>
      </c>
      <c r="H3" s="25">
        <v>0</v>
      </c>
    </row>
    <row r="4" spans="1:8" x14ac:dyDescent="0.35">
      <c r="A4" t="s">
        <v>4</v>
      </c>
      <c r="B4" s="9"/>
      <c r="C4" s="7">
        <v>0.05</v>
      </c>
      <c r="F4" s="26" t="s">
        <v>3</v>
      </c>
      <c r="G4" s="25">
        <v>25</v>
      </c>
      <c r="H4" s="25">
        <v>20</v>
      </c>
    </row>
    <row r="5" spans="1:8" x14ac:dyDescent="0.35">
      <c r="A5" t="s">
        <v>5</v>
      </c>
      <c r="B5" s="9"/>
      <c r="C5" s="7">
        <v>0.05</v>
      </c>
      <c r="F5" s="26" t="s">
        <v>3</v>
      </c>
      <c r="G5" s="25">
        <v>50</v>
      </c>
      <c r="H5" s="25">
        <v>40</v>
      </c>
    </row>
    <row r="6" spans="1:8" x14ac:dyDescent="0.35">
      <c r="A6" t="s">
        <v>6</v>
      </c>
      <c r="B6" s="9">
        <v>0.04</v>
      </c>
      <c r="C6" s="7">
        <v>0.05</v>
      </c>
      <c r="F6" s="26" t="s">
        <v>3</v>
      </c>
      <c r="G6" s="25">
        <v>75</v>
      </c>
      <c r="H6" s="25">
        <v>65</v>
      </c>
    </row>
    <row r="7" spans="1:8" x14ac:dyDescent="0.35">
      <c r="A7" t="s">
        <v>392</v>
      </c>
      <c r="B7" s="9">
        <v>0.04</v>
      </c>
      <c r="C7" s="7">
        <v>0.05</v>
      </c>
      <c r="F7" s="26" t="s">
        <v>3</v>
      </c>
      <c r="G7" s="25">
        <v>100</v>
      </c>
      <c r="H7" s="25">
        <v>99999999</v>
      </c>
    </row>
    <row r="8" spans="1:8" x14ac:dyDescent="0.35">
      <c r="F8" s="26" t="s">
        <v>4</v>
      </c>
      <c r="G8" s="25">
        <v>0</v>
      </c>
      <c r="H8" s="25">
        <v>0</v>
      </c>
    </row>
    <row r="9" spans="1:8" x14ac:dyDescent="0.35">
      <c r="F9" s="26" t="s">
        <v>4</v>
      </c>
      <c r="G9" s="25">
        <v>25</v>
      </c>
      <c r="H9" s="25">
        <v>125</v>
      </c>
    </row>
    <row r="10" spans="1:8" x14ac:dyDescent="0.35">
      <c r="F10" s="26" t="s">
        <v>4</v>
      </c>
      <c r="G10" s="25">
        <v>50</v>
      </c>
      <c r="H10" s="25">
        <v>200</v>
      </c>
    </row>
    <row r="11" spans="1:8" x14ac:dyDescent="0.35">
      <c r="F11" s="26" t="s">
        <v>4</v>
      </c>
      <c r="G11" s="25">
        <v>75</v>
      </c>
      <c r="H11" s="25">
        <v>300</v>
      </c>
    </row>
    <row r="12" spans="1:8" x14ac:dyDescent="0.35">
      <c r="F12" s="27" t="s">
        <v>4</v>
      </c>
      <c r="G12" s="25">
        <v>100</v>
      </c>
      <c r="H12" s="25">
        <v>99999999</v>
      </c>
    </row>
    <row r="13" spans="1:8" x14ac:dyDescent="0.35">
      <c r="F13" s="26" t="s">
        <v>5</v>
      </c>
      <c r="G13" s="25">
        <v>0</v>
      </c>
      <c r="H13" s="25">
        <v>0</v>
      </c>
    </row>
    <row r="14" spans="1:8" x14ac:dyDescent="0.35">
      <c r="F14" s="26" t="s">
        <v>5</v>
      </c>
      <c r="G14" s="25">
        <v>25</v>
      </c>
      <c r="H14" s="25">
        <v>1000</v>
      </c>
    </row>
    <row r="15" spans="1:8" x14ac:dyDescent="0.35">
      <c r="F15" s="26" t="s">
        <v>5</v>
      </c>
      <c r="G15" s="25">
        <v>50</v>
      </c>
      <c r="H15" s="25">
        <v>2500</v>
      </c>
    </row>
    <row r="16" spans="1:8" x14ac:dyDescent="0.35">
      <c r="F16" s="26" t="s">
        <v>5</v>
      </c>
      <c r="G16" s="25">
        <v>75</v>
      </c>
      <c r="H16" s="25">
        <v>7500</v>
      </c>
    </row>
    <row r="17" spans="6:8" x14ac:dyDescent="0.35">
      <c r="F17" s="27" t="s">
        <v>5</v>
      </c>
      <c r="G17" s="25">
        <v>100</v>
      </c>
      <c r="H17" s="25">
        <v>99999999</v>
      </c>
    </row>
    <row r="18" spans="6:8" x14ac:dyDescent="0.35">
      <c r="F18" s="26" t="s">
        <v>6</v>
      </c>
      <c r="G18" s="25">
        <v>0</v>
      </c>
      <c r="H18" s="25">
        <v>0</v>
      </c>
    </row>
    <row r="19" spans="6:8" x14ac:dyDescent="0.35">
      <c r="F19" s="26" t="s">
        <v>6</v>
      </c>
      <c r="G19" s="25">
        <v>25</v>
      </c>
      <c r="H19" s="25">
        <v>1000</v>
      </c>
    </row>
    <row r="20" spans="6:8" x14ac:dyDescent="0.35">
      <c r="F20" s="26" t="s">
        <v>6</v>
      </c>
      <c r="G20" s="25">
        <v>50</v>
      </c>
      <c r="H20" s="25">
        <v>2000</v>
      </c>
    </row>
    <row r="21" spans="6:8" x14ac:dyDescent="0.35">
      <c r="F21" s="26" t="s">
        <v>6</v>
      </c>
      <c r="G21" s="25">
        <v>75</v>
      </c>
      <c r="H21" s="25">
        <v>4000</v>
      </c>
    </row>
    <row r="22" spans="6:8" x14ac:dyDescent="0.35">
      <c r="F22" s="27" t="s">
        <v>6</v>
      </c>
      <c r="G22" s="25">
        <v>100</v>
      </c>
      <c r="H22" s="25">
        <v>99999999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B69AEB-6BB2-4A69-81CE-ADFF3786A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7400A2-CBE9-4FE0-A8FC-1E2521C68DDA}">
  <ds:schemaRefs>
    <ds:schemaRef ds:uri="http://purl.org/dc/terms/"/>
    <ds:schemaRef ds:uri="http://purl.org/dc/dcmitype/"/>
    <ds:schemaRef ds:uri="14b59a42-3319-4213-846d-5a5f3c2f182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01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2026-05-20T10:38:22Z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